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T\07\0693_MIA_MER-40_127-1.637_8.981\117745\400-Engineering\Signals\EngData\"/>
    </mc:Choice>
  </mc:AlternateContent>
  <xr:revisionPtr revIDLastSave="0" documentId="13_ncr:1_{BE2967F0-62C6-412F-AA52-FE81F8C5A90B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MIA-MER" sheetId="5" r:id="rId1"/>
    <sheet name="MIA-MER (2)" sheetId="13" r:id="rId2"/>
    <sheet name="ALL ITEMS" sheetId="12" r:id="rId3"/>
  </sheets>
  <externalReferences>
    <externalReference r:id="rId4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9" i="13" l="1"/>
  <c r="L28" i="13"/>
  <c r="L23" i="13"/>
  <c r="L11" i="13"/>
  <c r="L10" i="13"/>
  <c r="Q10" i="13"/>
  <c r="Q11" i="13"/>
  <c r="Q23" i="13"/>
  <c r="I10" i="13"/>
  <c r="J10" i="13"/>
  <c r="K10" i="13"/>
  <c r="M10" i="13"/>
  <c r="I11" i="13"/>
  <c r="J11" i="13"/>
  <c r="M11" i="13"/>
  <c r="I23" i="13"/>
  <c r="J23" i="13"/>
  <c r="K23" i="13"/>
  <c r="M23" i="13"/>
  <c r="I79" i="13"/>
  <c r="J79" i="13"/>
  <c r="K79" i="13"/>
  <c r="M79" i="13"/>
  <c r="AG10" i="5"/>
  <c r="AG11" i="5"/>
  <c r="AG23" i="5"/>
  <c r="AG79" i="5"/>
  <c r="AA79" i="5"/>
  <c r="P79" i="5"/>
  <c r="U42" i="5"/>
  <c r="P23" i="5" l="1"/>
  <c r="P11" i="5"/>
  <c r="P10" i="5"/>
  <c r="AA23" i="5"/>
  <c r="AA11" i="5"/>
  <c r="AA10" i="5"/>
  <c r="W79" i="5" l="1"/>
  <c r="AF79" i="5" l="1"/>
  <c r="AF23" i="5"/>
  <c r="AF11" i="5"/>
  <c r="AF10" i="5"/>
  <c r="W23" i="5"/>
  <c r="W11" i="5"/>
  <c r="W10" i="5"/>
  <c r="AE23" i="5"/>
  <c r="AD23" i="5"/>
  <c r="AC23" i="5"/>
  <c r="AB23" i="5"/>
  <c r="Z23" i="5"/>
  <c r="AE11" i="5"/>
  <c r="AD11" i="5"/>
  <c r="AC11" i="5"/>
  <c r="AB11" i="5"/>
  <c r="Z11" i="5"/>
  <c r="AE10" i="5"/>
  <c r="AD10" i="5"/>
  <c r="AC10" i="5"/>
  <c r="AB10" i="5"/>
  <c r="Z10" i="5"/>
  <c r="J79" i="5"/>
  <c r="K79" i="5"/>
  <c r="L79" i="5"/>
  <c r="M79" i="5"/>
  <c r="N79" i="5"/>
  <c r="O79" i="5"/>
  <c r="Q79" i="5"/>
  <c r="R79" i="5"/>
  <c r="S79" i="5"/>
  <c r="T79" i="5"/>
  <c r="V79" i="5"/>
  <c r="Y79" i="5"/>
  <c r="Z79" i="5"/>
  <c r="AB79" i="5"/>
  <c r="AC79" i="5"/>
  <c r="AD79" i="5"/>
  <c r="AE79" i="5"/>
  <c r="I79" i="5"/>
  <c r="X79" i="5"/>
  <c r="U48" i="5"/>
  <c r="U45" i="5"/>
  <c r="U39" i="5"/>
  <c r="U38" i="5"/>
  <c r="U37" i="5"/>
  <c r="U36" i="5"/>
  <c r="Y23" i="5"/>
  <c r="X23" i="5"/>
  <c r="V23" i="5"/>
  <c r="U23" i="5"/>
  <c r="T23" i="5"/>
  <c r="S23" i="5"/>
  <c r="R23" i="5"/>
  <c r="Q23" i="5"/>
  <c r="Y11" i="5"/>
  <c r="X11" i="5"/>
  <c r="V11" i="5"/>
  <c r="U11" i="5"/>
  <c r="T11" i="5"/>
  <c r="S11" i="5"/>
  <c r="R11" i="5"/>
  <c r="Q11" i="5"/>
  <c r="Y10" i="5"/>
  <c r="X10" i="5"/>
  <c r="V10" i="5"/>
  <c r="U10" i="5"/>
  <c r="T10" i="5"/>
  <c r="S10" i="5"/>
  <c r="R10" i="5"/>
  <c r="Q10" i="5"/>
  <c r="U79" i="5" l="1"/>
  <c r="W159" i="13"/>
  <c r="U159" i="13"/>
  <c r="S159" i="13"/>
  <c r="O159" i="13"/>
  <c r="W98" i="13"/>
  <c r="U98" i="13"/>
  <c r="S98" i="13"/>
  <c r="O98" i="13"/>
  <c r="W86" i="13"/>
  <c r="U86" i="13"/>
  <c r="S86" i="13"/>
  <c r="O86" i="13"/>
  <c r="W85" i="13"/>
  <c r="U85" i="13"/>
  <c r="S85" i="13"/>
  <c r="O85" i="13"/>
  <c r="E43" i="13"/>
  <c r="E40" i="13"/>
  <c r="E39" i="13"/>
  <c r="AG23" i="13"/>
  <c r="AF23" i="13"/>
  <c r="AE23" i="13"/>
  <c r="AD23" i="13"/>
  <c r="AC23" i="13"/>
  <c r="AB23" i="13"/>
  <c r="S23" i="13"/>
  <c r="R23" i="13"/>
  <c r="AG11" i="13"/>
  <c r="AF11" i="13"/>
  <c r="AE11" i="13"/>
  <c r="AD11" i="13"/>
  <c r="AC11" i="13"/>
  <c r="AB11" i="13"/>
  <c r="S11" i="13"/>
  <c r="R11" i="13"/>
  <c r="AG10" i="13"/>
  <c r="AF10" i="13"/>
  <c r="AE10" i="13"/>
  <c r="AD10" i="13"/>
  <c r="AC10" i="13"/>
  <c r="AB10" i="13"/>
  <c r="S10" i="13"/>
  <c r="R10" i="13"/>
  <c r="D7" i="13"/>
  <c r="D82" i="13" s="1"/>
  <c r="X162" i="12"/>
  <c r="U162" i="12"/>
  <c r="S162" i="12"/>
  <c r="N162" i="12"/>
  <c r="X101" i="12"/>
  <c r="U101" i="12"/>
  <c r="S101" i="12"/>
  <c r="N101" i="12"/>
  <c r="X89" i="12"/>
  <c r="U89" i="12"/>
  <c r="S89" i="12"/>
  <c r="N89" i="12"/>
  <c r="X88" i="12"/>
  <c r="U88" i="12"/>
  <c r="S88" i="12"/>
  <c r="N88" i="12"/>
  <c r="AW82" i="12"/>
  <c r="AR82" i="12"/>
  <c r="AQ82" i="12"/>
  <c r="AN82" i="12"/>
  <c r="AK82" i="12"/>
  <c r="AI82" i="12"/>
  <c r="AH82" i="12"/>
  <c r="AG82" i="12"/>
  <c r="AE82" i="12"/>
  <c r="AC82" i="12"/>
  <c r="AB82" i="12"/>
  <c r="AA82" i="12"/>
  <c r="Z82" i="12"/>
  <c r="Y82" i="12"/>
  <c r="X82" i="12"/>
  <c r="W82" i="12"/>
  <c r="V82" i="12"/>
  <c r="U82" i="12"/>
  <c r="T82" i="12"/>
  <c r="S82" i="12"/>
  <c r="Q82" i="12"/>
  <c r="P82" i="12"/>
  <c r="O82" i="12"/>
  <c r="N82" i="12"/>
  <c r="M82" i="12"/>
  <c r="L82" i="12"/>
  <c r="K82" i="12"/>
  <c r="J82" i="12"/>
  <c r="I82" i="12"/>
  <c r="AF43" i="12"/>
  <c r="AF82" i="12" s="1"/>
  <c r="AD41" i="12"/>
  <c r="AD38" i="12"/>
  <c r="E36" i="12"/>
  <c r="AD35" i="12"/>
  <c r="E33" i="12"/>
  <c r="AD32" i="12"/>
  <c r="E32" i="12"/>
  <c r="AD31" i="12"/>
  <c r="AD30" i="12"/>
  <c r="AD29" i="12"/>
  <c r="AD27" i="12"/>
  <c r="AD82" i="12" s="1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O23" i="12"/>
  <c r="N23" i="12"/>
  <c r="M23" i="12"/>
  <c r="L23" i="12"/>
  <c r="K23" i="12"/>
  <c r="J23" i="12"/>
  <c r="I23" i="12"/>
  <c r="AW11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O11" i="12"/>
  <c r="N11" i="12"/>
  <c r="M11" i="12"/>
  <c r="L11" i="12"/>
  <c r="K11" i="12"/>
  <c r="J11" i="12"/>
  <c r="I11" i="12"/>
  <c r="AW10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O10" i="12"/>
  <c r="N10" i="12"/>
  <c r="M10" i="12"/>
  <c r="L10" i="12"/>
  <c r="K10" i="12"/>
  <c r="J10" i="12"/>
  <c r="I10" i="12"/>
  <c r="D7" i="12"/>
  <c r="D85" i="12" s="1"/>
  <c r="O23" i="5" l="1"/>
  <c r="O11" i="5"/>
  <c r="O10" i="5"/>
  <c r="L23" i="5"/>
  <c r="L11" i="5"/>
  <c r="L10" i="5"/>
  <c r="I23" i="5"/>
  <c r="I11" i="5"/>
  <c r="I10" i="5"/>
  <c r="J23" i="5"/>
  <c r="J11" i="5"/>
  <c r="J10" i="5"/>
  <c r="K23" i="5"/>
  <c r="K11" i="5"/>
  <c r="K10" i="5"/>
  <c r="E43" i="5"/>
  <c r="E40" i="5"/>
  <c r="E39" i="5"/>
  <c r="M23" i="5"/>
  <c r="N23" i="5"/>
  <c r="M11" i="5" l="1"/>
  <c r="M10" i="5"/>
  <c r="N11" i="5"/>
  <c r="N10" i="5"/>
  <c r="N159" i="5" l="1"/>
  <c r="X159" i="5"/>
  <c r="T159" i="5"/>
  <c r="R159" i="5"/>
  <c r="N98" i="5"/>
  <c r="X98" i="5"/>
  <c r="T98" i="5"/>
  <c r="R98" i="5"/>
  <c r="N86" i="5"/>
  <c r="X86" i="5"/>
  <c r="T86" i="5"/>
  <c r="R86" i="5"/>
  <c r="N85" i="5"/>
  <c r="X85" i="5"/>
  <c r="T85" i="5"/>
  <c r="R85" i="5"/>
  <c r="D7" i="5"/>
  <c r="D82" i="5" s="1"/>
</calcChain>
</file>

<file path=xl/sharedStrings.xml><?xml version="1.0" encoding="utf-8"?>
<sst xmlns="http://schemas.openxmlformats.org/spreadsheetml/2006/main" count="348" uniqueCount="102">
  <si>
    <t>Page #</t>
  </si>
  <si>
    <t>ITEM_CODE</t>
  </si>
  <si>
    <t>ADDITIONAL_DESCRIPTION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</si>
  <si>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</si>
  <si>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</si>
  <si>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</si>
  <si>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</si>
  <si>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</si>
  <si>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</si>
  <si>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</si>
  <si>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</si>
  <si>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</si>
  <si>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DO NOT REMOVE THE PROTECTION FROM THIS SPREADSHEET, LEAVE THE PROTECTION ON SO THAT YOU DO NOT DELETE NEEDED FORMULAS OR RESIZE SHEET</t>
  </si>
  <si>
    <t>625E32000</t>
  </si>
  <si>
    <t>ENTER ALL DATA REQUIRED, PAGE # AND SPLIT # MUST BE FILLED OUT.</t>
  </si>
  <si>
    <t>REF NO.</t>
  </si>
  <si>
    <t>SHEET NO.</t>
  </si>
  <si>
    <t>STATION TO STATION</t>
  </si>
  <si>
    <t>TO</t>
  </si>
  <si>
    <t>Total</t>
  </si>
  <si>
    <t xml:space="preserve">TOTALS CARRIED TO GENERAL SUMMARY  </t>
  </si>
  <si>
    <t>CP001</t>
  </si>
  <si>
    <t>FROM</t>
  </si>
  <si>
    <t>632E05006</t>
  </si>
  <si>
    <t>, BLACK</t>
  </si>
  <si>
    <t>632E80700</t>
  </si>
  <si>
    <t>632E25000</t>
  </si>
  <si>
    <t>632E40700</t>
  </si>
  <si>
    <t>632E64010</t>
  </si>
  <si>
    <t>632E68300</t>
  </si>
  <si>
    <t>632E70001</t>
  </si>
  <si>
    <t>809E60000</t>
  </si>
  <si>
    <t>633E75001</t>
  </si>
  <si>
    <t>EACH</t>
  </si>
  <si>
    <t>SP-1</t>
  </si>
  <si>
    <t>PB-2</t>
  </si>
  <si>
    <t>PB-5</t>
  </si>
  <si>
    <t>SP-2</t>
  </si>
  <si>
    <t>PB-6</t>
  </si>
  <si>
    <t>PB-4</t>
  </si>
  <si>
    <t>PB-3</t>
  </si>
  <si>
    <t>US-68 &amp; IR-71 SB RAMPS</t>
  </si>
  <si>
    <t>PB-1/CONTR.</t>
  </si>
  <si>
    <t>TOTALS CARRIED 
TO GENERAL SUMMARY</t>
  </si>
  <si>
    <t>632E90100</t>
  </si>
  <si>
    <t>PB-1</t>
  </si>
  <si>
    <t>SP-3</t>
  </si>
  <si>
    <t>SP-4</t>
  </si>
  <si>
    <t>625E25504</t>
  </si>
  <si>
    <t>633E67201</t>
  </si>
  <si>
    <t>625E31510</t>
  </si>
  <si>
    <t>809E69122</t>
  </si>
  <si>
    <t>630E79000</t>
  </si>
  <si>
    <t>633E65510</t>
  </si>
  <si>
    <t>632E72150</t>
  </si>
  <si>
    <t>630E87500</t>
  </si>
  <si>
    <t>632E30600</t>
  </si>
  <si>
    <t>625E90104</t>
  </si>
  <si>
    <t>REUSE OF TRAFFIC CONTROL ITEM: ADVANCE RADAR DETECTION</t>
  </si>
  <si>
    <t>REUSE OF TRAFFIC CONTROL ITEM: STOP LINE RADAR DETECTION</t>
  </si>
  <si>
    <t>630E79500</t>
  </si>
  <si>
    <t>630E80100</t>
  </si>
  <si>
    <t>630E89702</t>
  </si>
  <si>
    <t>625E25400</t>
  </si>
  <si>
    <t>632E30400</t>
  </si>
  <si>
    <t>632E69800</t>
  </si>
  <si>
    <t>CONTROLLER</t>
  </si>
  <si>
    <t>PR. POWER SOURCE</t>
  </si>
  <si>
    <t>BULLRING 'B'</t>
  </si>
  <si>
    <t>BULLRING 'A'</t>
  </si>
  <si>
    <t>BULLRING 'C'</t>
  </si>
  <si>
    <t>BULLRING 'D'</t>
  </si>
  <si>
    <t>US-127 AND SR-219</t>
  </si>
  <si>
    <t xml:space="preserve">    </t>
  </si>
  <si>
    <t>625E29000</t>
  </si>
  <si>
    <t>625E30706</t>
  </si>
  <si>
    <t>625E36010</t>
  </si>
  <si>
    <t>630E84900</t>
  </si>
  <si>
    <t>630E86002</t>
  </si>
  <si>
    <t>630E03100</t>
  </si>
  <si>
    <t xml:space="preserve"> SIGNAL SUPPORT TC-12.31 DESIGN 12 WITH TC-81.22 DESIGN 14 ARM</t>
  </si>
  <si>
    <t>632E90104</t>
  </si>
  <si>
    <t>: ADVANCE RADAR DETECTION</t>
  </si>
  <si>
    <t>: STOP LINE RADAR DETECTION</t>
  </si>
  <si>
    <t>633E65511</t>
  </si>
  <si>
    <t>633E67101</t>
  </si>
  <si>
    <t>644E00500</t>
  </si>
  <si>
    <t>644E30000</t>
  </si>
  <si>
    <t>809E69123</t>
  </si>
  <si>
    <t>US-40 AND SR-202</t>
  </si>
  <si>
    <t>SP-1/CONTROLLER</t>
  </si>
  <si>
    <t>632E05007</t>
  </si>
  <si>
    <t>632E70000</t>
  </si>
  <si>
    <t>625E25500</t>
  </si>
  <si>
    <t>632E64011</t>
  </si>
  <si>
    <t>632E86160</t>
  </si>
  <si>
    <t>632E64000</t>
  </si>
  <si>
    <t xml:space="preserve">     (PROGRAM AND INSTALL ONLY)</t>
  </si>
  <si>
    <t>809E64550</t>
  </si>
  <si>
    <t>P.13</t>
  </si>
  <si>
    <t>P.17</t>
  </si>
  <si>
    <t>CCTV IP-CAMERA SYSTEM, PTZ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</si>
</sst>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&quot;SUBSUMMARY SHEET &quot;#"/>
    <numFmt numFmtId="166" formatCode="0&quot;+&quot;00.00"/>
    <numFmt numFmtId="167" formatCode="#\ ???/???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i/>
      <sz val="14"/>
      <name val="Calibri"/>
      <family val="2"/>
      <scheme val="minor"/>
    </font>
    <font>
      <i/>
      <sz val="12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6">
    <xf numFmtId="0" fontId="0" fillId="0" borderId="0" xfId="0"/>
    <xf numFmtId="0" fontId="10" fillId="16" borderId="0" xfId="57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3" fillId="16" borderId="0" xfId="0" applyFont="1" applyFill="1" applyAlignment="1">
      <alignment vertical="center"/>
    </xf>
    <xf numFmtId="0" fontId="3" fillId="16" borderId="0" xfId="0" applyFont="1" applyFill="1" applyAlignment="1">
      <alignment horizontal="right" vertical="center"/>
    </xf>
    <xf numFmtId="0" fontId="9" fillId="16" borderId="0" xfId="0" applyFont="1" applyFill="1" applyAlignment="1">
      <alignment vertical="center"/>
    </xf>
    <xf numFmtId="0" fontId="2" fillId="16" borderId="0" xfId="0" applyFont="1" applyFill="1" applyAlignment="1">
      <alignment vertical="center"/>
    </xf>
    <xf numFmtId="164" fontId="3" fillId="16" borderId="0" xfId="0" applyNumberFormat="1" applyFont="1" applyFill="1" applyAlignment="1">
      <alignment horizontal="center" vertical="center"/>
    </xf>
    <xf numFmtId="0" fontId="3" fillId="16" borderId="0" xfId="57" applyFont="1" applyFill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" fillId="18" borderId="5" xfId="0" applyFont="1" applyFill="1" applyBorder="1" applyAlignment="1" applyProtection="1">
      <alignment vertical="center"/>
      <protection locked="0"/>
    </xf>
    <xf numFmtId="0" fontId="2" fillId="18" borderId="37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18" borderId="34" xfId="0" applyFont="1" applyFill="1" applyBorder="1" applyAlignment="1" applyProtection="1">
      <alignment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18" borderId="36" xfId="0" applyFont="1" applyFill="1" applyBorder="1" applyAlignment="1" applyProtection="1">
      <alignment vertical="center"/>
      <protection locked="0"/>
    </xf>
    <xf numFmtId="166" fontId="2" fillId="0" borderId="25" xfId="0" applyNumberFormat="1" applyFont="1" applyBorder="1" applyAlignment="1" applyProtection="1">
      <alignment horizontal="center" vertical="center"/>
      <protection locked="0"/>
    </xf>
    <xf numFmtId="165" fontId="4" fillId="17" borderId="0" xfId="0" applyNumberFormat="1" applyFont="1" applyFill="1" applyAlignment="1">
      <alignment vertical="center"/>
    </xf>
    <xf numFmtId="11" fontId="0" fillId="0" borderId="0" xfId="0" applyNumberFormat="1"/>
    <xf numFmtId="166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 textRotation="90" wrapText="1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165" fontId="15" fillId="17" borderId="0" xfId="0" applyNumberFormat="1" applyFont="1" applyFill="1" applyAlignment="1">
      <alignment vertical="center"/>
    </xf>
    <xf numFmtId="49" fontId="14" fillId="15" borderId="0" xfId="0" applyNumberFormat="1" applyFont="1" applyFill="1" applyAlignment="1" applyProtection="1">
      <alignment horizontal="center" vertical="center"/>
      <protection locked="0"/>
    </xf>
    <xf numFmtId="11" fontId="14" fillId="15" borderId="28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textRotation="90" wrapText="1"/>
    </xf>
    <xf numFmtId="0" fontId="14" fillId="0" borderId="22" xfId="0" applyFont="1" applyBorder="1" applyAlignment="1">
      <alignment horizontal="center" vertic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1" fontId="14" fillId="0" borderId="15" xfId="0" applyNumberFormat="1" applyFont="1" applyBorder="1" applyAlignment="1">
      <alignment horizontal="center" vertical="center"/>
    </xf>
    <xf numFmtId="0" fontId="13" fillId="0" borderId="18" xfId="0" applyFont="1" applyBorder="1" applyAlignment="1" applyProtection="1">
      <alignment vertical="center"/>
      <protection locked="0"/>
    </xf>
    <xf numFmtId="167" fontId="14" fillId="0" borderId="18" xfId="0" applyNumberFormat="1" applyFont="1" applyBorder="1" applyAlignment="1">
      <alignment horizontal="center" vertical="center" textRotation="90" wrapText="1"/>
    </xf>
    <xf numFmtId="0" fontId="13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44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vertical="center"/>
      <protection locked="0"/>
    </xf>
    <xf numFmtId="166" fontId="13" fillId="0" borderId="43" xfId="0" applyNumberFormat="1" applyFont="1" applyBorder="1" applyAlignment="1" applyProtection="1">
      <alignment horizontal="center" vertical="center"/>
      <protection locked="0"/>
    </xf>
    <xf numFmtId="166" fontId="13" fillId="0" borderId="43" xfId="0" applyNumberFormat="1" applyFont="1" applyBorder="1" applyAlignment="1" applyProtection="1">
      <alignment horizontal="center" vertical="center" wrapText="1"/>
      <protection locked="0"/>
    </xf>
    <xf numFmtId="0" fontId="2" fillId="15" borderId="0" xfId="0" applyFont="1" applyFill="1" applyAlignment="1">
      <alignment vertical="center"/>
    </xf>
    <xf numFmtId="166" fontId="13" fillId="0" borderId="28" xfId="0" applyNumberFormat="1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15" borderId="28" xfId="0" applyFont="1" applyFill="1" applyBorder="1" applyAlignment="1">
      <alignment vertical="center"/>
    </xf>
    <xf numFmtId="0" fontId="11" fillId="0" borderId="26" xfId="0" applyFont="1" applyBorder="1" applyAlignment="1">
      <alignment vertical="center"/>
    </xf>
    <xf numFmtId="166" fontId="13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166" fontId="13" fillId="0" borderId="18" xfId="0" applyNumberFormat="1" applyFont="1" applyBorder="1" applyAlignment="1" applyProtection="1">
      <alignment horizontal="center" vertical="center"/>
      <protection locked="0"/>
    </xf>
    <xf numFmtId="166" fontId="13" fillId="0" borderId="18" xfId="0" applyNumberFormat="1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166" fontId="13" fillId="0" borderId="16" xfId="0" applyNumberFormat="1" applyFont="1" applyBorder="1" applyAlignment="1" applyProtection="1">
      <alignment horizontal="center" vertical="center" wrapText="1"/>
      <protection locked="0"/>
    </xf>
    <xf numFmtId="166" fontId="13" fillId="0" borderId="16" xfId="0" applyNumberFormat="1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166" fontId="13" fillId="0" borderId="24" xfId="0" applyNumberFormat="1" applyFont="1" applyBorder="1" applyAlignment="1" applyProtection="1">
      <alignment horizontal="center" vertical="center"/>
      <protection locked="0"/>
    </xf>
    <xf numFmtId="166" fontId="13" fillId="0" borderId="17" xfId="0" applyNumberFormat="1" applyFont="1" applyBorder="1" applyAlignment="1" applyProtection="1">
      <alignment horizontal="center" vertical="center"/>
      <protection locked="0"/>
    </xf>
    <xf numFmtId="166" fontId="13" fillId="0" borderId="24" xfId="0" applyNumberFormat="1" applyFont="1" applyBorder="1" applyAlignment="1" applyProtection="1">
      <alignment horizontal="center" vertical="center" wrapText="1"/>
      <protection locked="0"/>
    </xf>
    <xf numFmtId="166" fontId="13" fillId="0" borderId="19" xfId="0" applyNumberFormat="1" applyFont="1" applyBorder="1" applyAlignment="1" applyProtection="1">
      <alignment horizontal="center" vertical="center" wrapText="1"/>
      <protection locked="0"/>
    </xf>
    <xf numFmtId="1" fontId="13" fillId="0" borderId="30" xfId="0" applyNumberFormat="1" applyFont="1" applyBorder="1" applyAlignment="1">
      <alignment horizontal="center" vertical="center"/>
    </xf>
    <xf numFmtId="1" fontId="13" fillId="0" borderId="10" xfId="0" applyNumberFormat="1" applyFont="1" applyBorder="1" applyAlignment="1">
      <alignment horizontal="center" vertical="center"/>
    </xf>
    <xf numFmtId="166" fontId="13" fillId="0" borderId="19" xfId="0" applyNumberFormat="1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center" vertical="center" wrapText="1"/>
      <protection locked="0"/>
    </xf>
    <xf numFmtId="0" fontId="13" fillId="0" borderId="43" xfId="0" applyFont="1" applyBorder="1" applyAlignment="1" applyProtection="1">
      <alignment horizontal="center" vertical="center"/>
      <protection locked="0"/>
    </xf>
    <xf numFmtId="166" fontId="13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166" fontId="13" fillId="0" borderId="13" xfId="0" applyNumberFormat="1" applyFont="1" applyBorder="1" applyAlignment="1" applyProtection="1">
      <alignment horizontal="center" vertical="center" wrapText="1"/>
      <protection locked="0"/>
    </xf>
    <xf numFmtId="166" fontId="13" fillId="0" borderId="50" xfId="0" applyNumberFormat="1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vertical="center"/>
      <protection locked="0"/>
    </xf>
    <xf numFmtId="11" fontId="2" fillId="15" borderId="0" xfId="0" applyNumberFormat="1" applyFont="1" applyFill="1" applyAlignment="1" applyProtection="1">
      <alignment horizontal="center" vertical="center" shrinkToFit="1"/>
      <protection locked="0"/>
    </xf>
    <xf numFmtId="0" fontId="0" fillId="18" borderId="0" xfId="0" applyFill="1"/>
    <xf numFmtId="11" fontId="2" fillId="18" borderId="0" xfId="0" applyNumberFormat="1" applyFont="1" applyFill="1" applyAlignment="1" applyProtection="1">
      <alignment horizontal="center" vertical="center" shrinkToFit="1"/>
      <protection locked="0"/>
    </xf>
    <xf numFmtId="49" fontId="2" fillId="15" borderId="0" xfId="0" applyNumberFormat="1" applyFont="1" applyFill="1" applyAlignment="1" applyProtection="1">
      <alignment horizontal="center" vertical="center"/>
      <protection locked="0"/>
    </xf>
    <xf numFmtId="11" fontId="0" fillId="18" borderId="0" xfId="0" applyNumberFormat="1" applyFill="1"/>
    <xf numFmtId="49" fontId="2" fillId="18" borderId="0" xfId="0" applyNumberFormat="1" applyFont="1" applyFill="1" applyAlignment="1" applyProtection="1">
      <alignment horizontal="center" vertical="center"/>
      <protection locked="0"/>
    </xf>
    <xf numFmtId="0" fontId="18" fillId="0" borderId="2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3" fillId="0" borderId="15" xfId="0" applyFont="1" applyBorder="1" applyAlignment="1" applyProtection="1">
      <alignment vertical="center"/>
      <protection locked="0"/>
    </xf>
    <xf numFmtId="0" fontId="4" fillId="0" borderId="56" xfId="0" applyFont="1" applyBorder="1" applyAlignment="1">
      <alignment horizontal="center" vertical="center"/>
    </xf>
    <xf numFmtId="0" fontId="13" fillId="0" borderId="2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1" fontId="2" fillId="0" borderId="0" xfId="0" applyNumberFormat="1" applyFont="1" applyAlignment="1" applyProtection="1">
      <alignment horizontal="center" vertical="center" shrinkToFit="1"/>
      <protection locked="0"/>
    </xf>
    <xf numFmtId="0" fontId="13" fillId="0" borderId="2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7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14" fillId="0" borderId="0" xfId="0" applyNumberFormat="1" applyFont="1" applyAlignment="1" applyProtection="1">
      <alignment horizontal="center" vertical="center"/>
      <protection locked="0"/>
    </xf>
    <xf numFmtId="11" fontId="14" fillId="0" borderId="28" xfId="0" applyNumberFormat="1" applyFont="1" applyBorder="1" applyAlignment="1" applyProtection="1">
      <alignment horizontal="center" vertical="center" shrinkToFit="1"/>
      <protection locked="0"/>
    </xf>
    <xf numFmtId="0" fontId="10" fillId="0" borderId="0" xfId="57" applyFont="1" applyFill="1" applyAlignment="1" applyProtection="1">
      <alignment vertical="center"/>
    </xf>
    <xf numFmtId="165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57" applyFont="1" applyFill="1" applyAlignment="1" applyProtection="1">
      <alignment vertical="center"/>
    </xf>
    <xf numFmtId="0" fontId="13" fillId="0" borderId="38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2" xfId="0" applyFont="1" applyBorder="1" applyAlignment="1" applyProtection="1">
      <alignment horizontal="center" vertical="center"/>
      <protection locked="0"/>
    </xf>
    <xf numFmtId="0" fontId="13" fillId="0" borderId="5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18" xfId="0" applyFont="1" applyBorder="1" applyAlignment="1">
      <alignment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1" fontId="2" fillId="15" borderId="0" xfId="0" applyNumberFormat="1" applyFont="1" applyFill="1" applyAlignment="1">
      <alignment vertical="center"/>
    </xf>
    <xf numFmtId="0" fontId="2" fillId="0" borderId="37" xfId="0" applyFont="1" applyBorder="1" applyAlignment="1" applyProtection="1">
      <alignment vertical="center"/>
      <protection locked="0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59" xfId="0" applyFont="1" applyBorder="1" applyAlignment="1">
      <alignment horizontal="center" vertical="center" textRotation="90" wrapText="1"/>
    </xf>
    <xf numFmtId="0" fontId="13" fillId="0" borderId="39" xfId="0" applyFont="1" applyBorder="1" applyAlignment="1">
      <alignment horizontal="center" vertical="center" textRotation="90" wrapText="1"/>
    </xf>
    <xf numFmtId="0" fontId="13" fillId="0" borderId="58" xfId="0" applyFont="1" applyBorder="1" applyAlignment="1">
      <alignment horizontal="center" vertical="center" textRotation="90" wrapText="1"/>
    </xf>
    <xf numFmtId="1" fontId="13" fillId="0" borderId="30" xfId="0" applyNumberFormat="1" applyFont="1" applyBorder="1" applyAlignment="1">
      <alignment horizontal="center" vertical="center"/>
    </xf>
    <xf numFmtId="1" fontId="13" fillId="0" borderId="10" xfId="0" applyNumberFormat="1" applyFont="1" applyBorder="1" applyAlignment="1">
      <alignment horizontal="center" vertical="center"/>
    </xf>
    <xf numFmtId="1" fontId="13" fillId="0" borderId="59" xfId="0" applyNumberFormat="1" applyFont="1" applyBorder="1" applyAlignment="1">
      <alignment horizontal="center" vertical="center"/>
    </xf>
    <xf numFmtId="1" fontId="13" fillId="0" borderId="40" xfId="0" applyNumberFormat="1" applyFont="1" applyBorder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166" fontId="13" fillId="0" borderId="24" xfId="0" applyNumberFormat="1" applyFont="1" applyBorder="1" applyAlignment="1" applyProtection="1">
      <alignment horizontal="center" vertical="center"/>
      <protection locked="0"/>
    </xf>
    <xf numFmtId="166" fontId="13" fillId="0" borderId="43" xfId="0" applyNumberFormat="1" applyFont="1" applyBorder="1" applyAlignment="1" applyProtection="1">
      <alignment horizontal="center" vertical="center"/>
      <protection locked="0"/>
    </xf>
    <xf numFmtId="166" fontId="13" fillId="0" borderId="19" xfId="0" applyNumberFormat="1" applyFont="1" applyBorder="1" applyAlignment="1" applyProtection="1">
      <alignment horizontal="center" vertical="center"/>
      <protection locked="0"/>
    </xf>
    <xf numFmtId="166" fontId="13" fillId="0" borderId="17" xfId="0" applyNumberFormat="1" applyFont="1" applyBorder="1" applyAlignment="1" applyProtection="1">
      <alignment horizontal="center" vertical="center"/>
      <protection locked="0"/>
    </xf>
    <xf numFmtId="166" fontId="13" fillId="0" borderId="24" xfId="0" applyNumberFormat="1" applyFont="1" applyBorder="1" applyAlignment="1" applyProtection="1">
      <alignment horizontal="center" vertical="center" wrapText="1"/>
      <protection locked="0"/>
    </xf>
    <xf numFmtId="166" fontId="13" fillId="0" borderId="43" xfId="0" applyNumberFormat="1" applyFont="1" applyBorder="1" applyAlignment="1" applyProtection="1">
      <alignment horizontal="center" vertical="center" wrapText="1"/>
      <protection locked="0"/>
    </xf>
    <xf numFmtId="166" fontId="13" fillId="0" borderId="19" xfId="0" applyNumberFormat="1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>
      <alignment horizontal="center" vertical="center" textRotation="90" wrapText="1"/>
    </xf>
    <xf numFmtId="166" fontId="13" fillId="0" borderId="18" xfId="0" applyNumberFormat="1" applyFont="1" applyBorder="1" applyAlignment="1" applyProtection="1">
      <alignment horizontal="center" vertical="center"/>
      <protection locked="0"/>
    </xf>
    <xf numFmtId="0" fontId="13" fillId="0" borderId="30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17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" fontId="13" fillId="0" borderId="60" xfId="0" applyNumberFormat="1" applyFont="1" applyBorder="1" applyAlignment="1">
      <alignment horizontal="center" vertical="center"/>
    </xf>
    <xf numFmtId="1" fontId="13" fillId="0" borderId="61" xfId="0" applyNumberFormat="1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166" fontId="13" fillId="0" borderId="31" xfId="0" applyNumberFormat="1" applyFont="1" applyBorder="1" applyAlignment="1" applyProtection="1">
      <alignment horizontal="center" vertical="center" wrapText="1"/>
      <protection locked="0"/>
    </xf>
    <xf numFmtId="166" fontId="13" fillId="0" borderId="32" xfId="0" applyNumberFormat="1" applyFont="1" applyBorder="1" applyAlignment="1" applyProtection="1">
      <alignment horizontal="center" vertical="center" wrapText="1"/>
      <protection locked="0"/>
    </xf>
    <xf numFmtId="166" fontId="13" fillId="0" borderId="33" xfId="0" applyNumberFormat="1" applyFont="1" applyBorder="1" applyAlignment="1" applyProtection="1">
      <alignment horizontal="center" vertical="center" wrapText="1"/>
      <protection locked="0"/>
    </xf>
    <xf numFmtId="166" fontId="13" fillId="0" borderId="41" xfId="0" applyNumberFormat="1" applyFont="1" applyBorder="1" applyAlignment="1" applyProtection="1">
      <alignment horizontal="center" vertical="center" wrapText="1"/>
      <protection locked="0"/>
    </xf>
    <xf numFmtId="166" fontId="13" fillId="0" borderId="28" xfId="0" applyNumberFormat="1" applyFont="1" applyBorder="1" applyAlignment="1" applyProtection="1">
      <alignment horizontal="center" vertical="center" wrapText="1"/>
      <protection locked="0"/>
    </xf>
    <xf numFmtId="166" fontId="13" fillId="0" borderId="14" xfId="0" applyNumberFormat="1" applyFont="1" applyBorder="1" applyAlignment="1" applyProtection="1">
      <alignment horizontal="center" vertical="center" wrapText="1"/>
      <protection locked="0"/>
    </xf>
    <xf numFmtId="167" fontId="14" fillId="0" borderId="18" xfId="0" applyNumberFormat="1" applyFont="1" applyBorder="1" applyAlignment="1">
      <alignment horizontal="center" vertical="center" textRotation="90" wrapText="1"/>
    </xf>
    <xf numFmtId="1" fontId="13" fillId="0" borderId="18" xfId="0" applyNumberFormat="1" applyFont="1" applyBorder="1" applyAlignment="1">
      <alignment horizontal="center" vertical="center"/>
    </xf>
    <xf numFmtId="1" fontId="13" fillId="0" borderId="22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30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 textRotation="90" wrapText="1"/>
    </xf>
    <xf numFmtId="0" fontId="17" fillId="0" borderId="48" xfId="0" applyFont="1" applyBorder="1" applyAlignment="1">
      <alignment horizontal="center" vertical="center" textRotation="90" wrapText="1"/>
    </xf>
    <xf numFmtId="0" fontId="17" fillId="0" borderId="45" xfId="0" applyFont="1" applyBorder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15" borderId="28" xfId="0" applyFont="1" applyFill="1" applyBorder="1" applyAlignment="1">
      <alignment vertical="center"/>
    </xf>
    <xf numFmtId="0" fontId="17" fillId="0" borderId="5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2" fillId="15" borderId="0" xfId="0" applyFont="1" applyFill="1" applyAlignment="1">
      <alignment vertical="center"/>
    </xf>
    <xf numFmtId="166" fontId="13" fillId="0" borderId="54" xfId="0" applyNumberFormat="1" applyFont="1" applyBorder="1" applyAlignment="1" applyProtection="1">
      <alignment horizontal="center" vertical="center"/>
      <protection locked="0"/>
    </xf>
    <xf numFmtId="166" fontId="13" fillId="0" borderId="57" xfId="0" applyNumberFormat="1" applyFont="1" applyBorder="1" applyAlignment="1" applyProtection="1">
      <alignment horizontal="center" vertical="center"/>
      <protection locked="0"/>
    </xf>
    <xf numFmtId="166" fontId="13" fillId="0" borderId="55" xfId="0" applyNumberFormat="1" applyFont="1" applyBorder="1" applyAlignment="1" applyProtection="1">
      <alignment horizontal="center" vertical="center"/>
      <protection locked="0"/>
    </xf>
    <xf numFmtId="166" fontId="13" fillId="0" borderId="35" xfId="0" applyNumberFormat="1" applyFont="1" applyBorder="1" applyAlignment="1" applyProtection="1">
      <alignment horizontal="center" vertical="center" wrapText="1"/>
      <protection locked="0"/>
    </xf>
    <xf numFmtId="166" fontId="13" fillId="0" borderId="0" xfId="0" applyNumberFormat="1" applyFont="1" applyAlignment="1" applyProtection="1">
      <alignment horizontal="center" vertical="center" wrapText="1"/>
      <protection locked="0"/>
    </xf>
    <xf numFmtId="166" fontId="13" fillId="0" borderId="2" xfId="0" applyNumberFormat="1" applyFont="1" applyBorder="1" applyAlignment="1" applyProtection="1">
      <alignment horizontal="center" vertical="center" wrapText="1"/>
      <protection locked="0"/>
    </xf>
    <xf numFmtId="166" fontId="13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/>
    </xf>
    <xf numFmtId="0" fontId="2" fillId="15" borderId="51" xfId="0" applyFont="1" applyFill="1" applyBorder="1" applyAlignment="1">
      <alignment vertical="center"/>
    </xf>
    <xf numFmtId="0" fontId="13" fillId="0" borderId="16" xfId="0" applyFont="1" applyBorder="1" applyAlignment="1" applyProtection="1">
      <alignment horizontal="center" vertical="center"/>
      <protection locked="0"/>
    </xf>
    <xf numFmtId="166" fontId="13" fillId="0" borderId="52" xfId="0" applyNumberFormat="1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>
      <alignment horizontal="center" vertical="center" textRotation="90" wrapText="1"/>
    </xf>
    <xf numFmtId="0" fontId="13" fillId="0" borderId="46" xfId="0" applyFont="1" applyBorder="1" applyAlignment="1">
      <alignment horizontal="center" vertical="center" wrapText="1"/>
    </xf>
    <xf numFmtId="166" fontId="13" fillId="0" borderId="9" xfId="0" applyNumberFormat="1" applyFont="1" applyBorder="1" applyAlignment="1" applyProtection="1">
      <alignment horizontal="center" vertical="center" wrapText="1"/>
      <protection locked="0"/>
    </xf>
    <xf numFmtId="166" fontId="13" fillId="0" borderId="3" xfId="0" applyNumberFormat="1" applyFont="1" applyBorder="1" applyAlignment="1" applyProtection="1">
      <alignment horizontal="center" vertical="center" wrapText="1"/>
      <protection locked="0"/>
    </xf>
    <xf numFmtId="166" fontId="13" fillId="0" borderId="4" xfId="0" applyNumberFormat="1" applyFont="1" applyBorder="1" applyAlignment="1" applyProtection="1">
      <alignment horizontal="center" vertical="center" wrapText="1"/>
      <protection locked="0"/>
    </xf>
    <xf numFmtId="0" fontId="13" fillId="0" borderId="60" xfId="0" applyFont="1" applyBorder="1" applyAlignment="1">
      <alignment horizontal="center" vertical="center" textRotation="90" wrapText="1"/>
    </xf>
    <xf numFmtId="0" fontId="13" fillId="0" borderId="50" xfId="0" applyFont="1" applyBorder="1" applyAlignment="1">
      <alignment horizontal="center" vertical="center" textRotation="90" wrapText="1"/>
    </xf>
    <xf numFmtId="0" fontId="13" fillId="0" borderId="12" xfId="0" applyFont="1" applyBorder="1" applyAlignment="1">
      <alignment horizontal="center" vertical="center" textRotation="90" wrapText="1"/>
    </xf>
    <xf numFmtId="0" fontId="18" fillId="0" borderId="18" xfId="0" applyFont="1" applyBorder="1" applyAlignment="1">
      <alignment horizontal="center" vertical="center" textRotation="90" wrapText="1"/>
    </xf>
    <xf numFmtId="0" fontId="18" fillId="0" borderId="30" xfId="0" applyFont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vertical="center" textRotation="90" wrapText="1"/>
    </xf>
    <xf numFmtId="0" fontId="18" fillId="0" borderId="13" xfId="0" applyFont="1" applyBorder="1" applyAlignment="1">
      <alignment horizontal="center" vertical="center" textRotation="90" wrapText="1"/>
    </xf>
    <xf numFmtId="0" fontId="18" fillId="0" borderId="17" xfId="0" applyFont="1" applyBorder="1" applyAlignment="1">
      <alignment horizontal="center" vertical="center" textRotation="90" wrapText="1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4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</cellXfs>
  <cellStyles count="59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rmal 8" xfId="58" xr:uid="{3D0B6606-D2E9-441B-8520-43989D23376E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0"/>
  <tableStyles count="0" defaultTableStyle="TableStyleMedium2" defaultPivotStyle="PivotStyleLight16"/>
  <colors>
    <mruColors>
      <color rgb="FFB9DFE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100E51100</v>
          </cell>
          <cell r="B8"/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/>
        </row>
        <row r="9">
          <cell r="A9" t="str">
            <v>100E51200</v>
          </cell>
          <cell r="B9"/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/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/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/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/>
          <cell r="C17" t="str">
            <v>LS</v>
          </cell>
          <cell r="D17" t="str">
            <v>CPM PROGRESS SCHEDULE</v>
          </cell>
          <cell r="F17">
            <v>0</v>
          </cell>
          <cell r="G17"/>
        </row>
        <row r="18">
          <cell r="A18" t="str">
            <v>108E30000</v>
          </cell>
          <cell r="B18"/>
          <cell r="C18" t="str">
            <v>LS</v>
          </cell>
          <cell r="D18" t="str">
            <v>CPM PROGRESS SCHEDULE SHORT DURATION PROJECTS</v>
          </cell>
          <cell r="F18">
            <v>0</v>
          </cell>
          <cell r="G18"/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  <cell r="G21"/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/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/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/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/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  <cell r="G35"/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  <cell r="G36"/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  <cell r="G37"/>
        </row>
        <row r="38">
          <cell r="A38" t="str">
            <v>201E26511</v>
          </cell>
          <cell r="B38"/>
          <cell r="C38" t="str">
            <v>EACH</v>
          </cell>
          <cell r="D38" t="str">
            <v>STUMP REMOVED, 30", AS PER PLAN</v>
          </cell>
          <cell r="F38">
            <v>0</v>
          </cell>
          <cell r="G38"/>
        </row>
        <row r="39">
          <cell r="A39" t="str">
            <v>201E26520</v>
          </cell>
          <cell r="B39"/>
          <cell r="C39" t="str">
            <v>EACH</v>
          </cell>
          <cell r="D39" t="str">
            <v>STUMP REMOVED, 48"</v>
          </cell>
          <cell r="F39">
            <v>0</v>
          </cell>
          <cell r="G39"/>
        </row>
        <row r="40">
          <cell r="A40" t="str">
            <v>201E26521</v>
          </cell>
          <cell r="B40"/>
          <cell r="C40" t="str">
            <v>EACH</v>
          </cell>
          <cell r="D40" t="str">
            <v>STUMP REMOVED, 48", AS PER PLAN</v>
          </cell>
          <cell r="F40">
            <v>0</v>
          </cell>
          <cell r="G40"/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  <cell r="G41"/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  <cell r="G42"/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  <cell r="G44"/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  <cell r="G45"/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  <cell r="G46"/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  <cell r="G47"/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  <cell r="G48"/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  <cell r="G49"/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  <cell r="G51"/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  <cell r="G52"/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  <cell r="G53"/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  <cell r="G54"/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  <cell r="G55"/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  <cell r="G56"/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  <cell r="G57"/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  <cell r="G58"/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  <cell r="G59"/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  <cell r="G60"/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  <cell r="G61"/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  <cell r="G62"/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  <cell r="G63"/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  <cell r="G64"/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  <cell r="G65"/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  <cell r="G66"/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  <cell r="G67"/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  <cell r="G68"/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  <cell r="G69"/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  <cell r="G70"/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  <cell r="G71"/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  <cell r="G72"/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  <cell r="G73"/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  <cell r="G74"/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  <cell r="G75"/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  <cell r="G76"/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  <cell r="G82"/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  <cell r="G83"/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  <cell r="G84"/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  <cell r="G85"/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  <cell r="G86"/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  <cell r="G87"/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  <cell r="G88"/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  <cell r="G89"/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  <cell r="G90"/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  <cell r="G91"/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  <cell r="G92"/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  <cell r="G93"/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  <cell r="G94"/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  <cell r="G95"/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  <cell r="G96"/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  <cell r="G97"/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  <cell r="G98"/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  <cell r="G99"/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  <cell r="G100"/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  <cell r="G101"/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  <cell r="G102"/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  <cell r="G103"/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  <cell r="G104"/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  <cell r="G105"/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  <cell r="G106"/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  <cell r="G107"/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  <cell r="G108"/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  <cell r="G109"/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  <cell r="G110"/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  <cell r="G111"/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  <cell r="G112"/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  <cell r="G113"/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  <cell r="G114"/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  <cell r="G115"/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  <cell r="G116"/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  <cell r="G117"/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  <cell r="G118"/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  <cell r="G119"/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  <cell r="G120"/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  <cell r="G121"/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  <cell r="G122"/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  <cell r="G123"/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  <cell r="G124"/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  <cell r="G125"/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  <cell r="G126"/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  <cell r="G127"/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  <cell r="G128"/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  <cell r="G129"/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  <cell r="G130"/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  <cell r="G131"/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  <cell r="G132"/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  <cell r="G133"/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  <cell r="G134"/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  <cell r="G135"/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  <cell r="G136"/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  <cell r="G137"/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  <cell r="G138"/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  <cell r="G139"/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  <cell r="G140"/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  <cell r="G141"/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  <cell r="G142"/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  <cell r="G143"/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  <cell r="G144"/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  <cell r="G145"/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  <cell r="G146"/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  <cell r="G147"/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  <cell r="G148"/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  <cell r="G149"/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  <cell r="G150"/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  <cell r="G151"/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  <cell r="G152"/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  <cell r="G153"/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  <cell r="G154"/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  <cell r="G155"/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  <cell r="G156"/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  <cell r="G157"/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  <cell r="G158"/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  <cell r="G159"/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  <cell r="G160"/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  <cell r="G161"/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  <cell r="G162"/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  <cell r="G163"/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  <cell r="G164"/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  <cell r="G165"/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  <cell r="G166"/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  <cell r="G167"/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  <cell r="G168"/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  <cell r="G169"/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  <cell r="G170"/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  <cell r="G171"/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/>
        </row>
        <row r="173">
          <cell r="A173" t="str">
            <v>202E53101</v>
          </cell>
          <cell r="B173"/>
          <cell r="C173" t="str">
            <v>EACH</v>
          </cell>
          <cell r="D173" t="str">
            <v>MAILBOX REMOVED, AS PER PLAN</v>
          </cell>
          <cell r="F173">
            <v>0</v>
          </cell>
          <cell r="G173"/>
        </row>
        <row r="174">
          <cell r="A174" t="str">
            <v>202E56000</v>
          </cell>
          <cell r="B174"/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B175"/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B176"/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B177"/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B178"/>
          <cell r="C178" t="str">
            <v>EACH</v>
          </cell>
          <cell r="D178" t="str">
            <v>MANHOLE REMOVED</v>
          </cell>
          <cell r="F178">
            <v>0</v>
          </cell>
          <cell r="G178"/>
        </row>
        <row r="179">
          <cell r="A179" t="str">
            <v>202E58001</v>
          </cell>
          <cell r="B179"/>
          <cell r="C179" t="str">
            <v>EACH</v>
          </cell>
          <cell r="D179" t="str">
            <v>MANHOLE REMOVED, AS PER PLAN</v>
          </cell>
          <cell r="F179">
            <v>0</v>
          </cell>
          <cell r="G179"/>
        </row>
        <row r="180">
          <cell r="A180" t="str">
            <v>202E58100</v>
          </cell>
          <cell r="B180"/>
          <cell r="C180" t="str">
            <v>EACH</v>
          </cell>
          <cell r="D180" t="str">
            <v>CATCH BASIN REMOVED</v>
          </cell>
          <cell r="F180">
            <v>0</v>
          </cell>
          <cell r="G180"/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  <cell r="G181"/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  <cell r="G182"/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  <cell r="G183"/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  <cell r="G184"/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  <cell r="G185"/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  <cell r="G186"/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  <cell r="G187"/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  <cell r="G188"/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  <cell r="G189"/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  <cell r="G190"/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  <cell r="G191"/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  <cell r="G192"/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  <cell r="G193"/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  <cell r="G194"/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  <cell r="G195"/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  <cell r="G196"/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  <cell r="G197"/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  <cell r="G198"/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  <cell r="G199"/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  <cell r="G200"/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  <cell r="G201"/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  <cell r="G202"/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/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  <cell r="G204"/>
        </row>
        <row r="205">
          <cell r="A205" t="str">
            <v>202E67001</v>
          </cell>
          <cell r="B205"/>
          <cell r="C205" t="str">
            <v>EACH</v>
          </cell>
          <cell r="D205" t="str">
            <v>REGULATED UNDERGROUND STORAGE TANK REMOVED, AS PER PLAN</v>
          </cell>
          <cell r="F205">
            <v>0</v>
          </cell>
          <cell r="G205"/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  <cell r="G207"/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  <cell r="G208"/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  <cell r="G209"/>
        </row>
        <row r="210">
          <cell r="A210" t="str">
            <v>202E75000</v>
          </cell>
          <cell r="B210"/>
          <cell r="C210" t="str">
            <v>FT</v>
          </cell>
          <cell r="D210" t="str">
            <v>FENCE REMOVED</v>
          </cell>
          <cell r="F210">
            <v>0</v>
          </cell>
          <cell r="G210"/>
        </row>
        <row r="211">
          <cell r="A211" t="str">
            <v>202E75001</v>
          </cell>
          <cell r="B211"/>
          <cell r="C211" t="str">
            <v>FT</v>
          </cell>
          <cell r="D211" t="str">
            <v>FENCE REMOVED, AS PER PLAN</v>
          </cell>
          <cell r="F211">
            <v>0</v>
          </cell>
          <cell r="G211"/>
        </row>
        <row r="212">
          <cell r="A212" t="str">
            <v>202E75100</v>
          </cell>
          <cell r="B212"/>
          <cell r="C212" t="str">
            <v>FT</v>
          </cell>
          <cell r="D212" t="str">
            <v>FENCE REMOVED FOR STORAGE</v>
          </cell>
          <cell r="F212">
            <v>0</v>
          </cell>
          <cell r="G212"/>
        </row>
        <row r="213">
          <cell r="A213" t="str">
            <v>202E75101</v>
          </cell>
          <cell r="B213"/>
          <cell r="C213" t="str">
            <v>FT</v>
          </cell>
          <cell r="D213" t="str">
            <v>FENCE REMOVED FOR STORAGE, AS PER PLAN</v>
          </cell>
          <cell r="F213">
            <v>0</v>
          </cell>
          <cell r="G213"/>
        </row>
        <row r="214">
          <cell r="A214" t="str">
            <v>202E75200</v>
          </cell>
          <cell r="B214"/>
          <cell r="C214" t="str">
            <v>FT</v>
          </cell>
          <cell r="D214" t="str">
            <v>FENCE REMOVED FOR REUSE</v>
          </cell>
          <cell r="F214">
            <v>0</v>
          </cell>
          <cell r="G214"/>
        </row>
        <row r="215">
          <cell r="A215" t="str">
            <v>202E75201</v>
          </cell>
          <cell r="B215"/>
          <cell r="C215" t="str">
            <v>FT</v>
          </cell>
          <cell r="D215" t="str">
            <v>FENCE REMOVED FOR REUSE, AS PER PLAN</v>
          </cell>
          <cell r="F215">
            <v>0</v>
          </cell>
          <cell r="G215"/>
        </row>
        <row r="216">
          <cell r="A216" t="str">
            <v>202E75250</v>
          </cell>
          <cell r="B216"/>
          <cell r="C216" t="str">
            <v>EACH</v>
          </cell>
          <cell r="D216" t="str">
            <v>GATE REMOVED</v>
          </cell>
          <cell r="F216">
            <v>0</v>
          </cell>
          <cell r="G216"/>
        </row>
        <row r="217">
          <cell r="A217" t="str">
            <v>202E75251</v>
          </cell>
          <cell r="B217"/>
          <cell r="C217" t="str">
            <v>EACH</v>
          </cell>
          <cell r="D217" t="str">
            <v>GATE REMOVED, AS PER PLAN</v>
          </cell>
          <cell r="F217">
            <v>0</v>
          </cell>
          <cell r="G217"/>
        </row>
        <row r="218">
          <cell r="A218" t="str">
            <v>202E75254</v>
          </cell>
          <cell r="B218"/>
          <cell r="C218" t="str">
            <v>EACH</v>
          </cell>
          <cell r="D218" t="str">
            <v>GATE REMOVED FOR REUSE</v>
          </cell>
          <cell r="F218">
            <v>0</v>
          </cell>
          <cell r="G218"/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  <cell r="G219"/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  <cell r="G220"/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  <cell r="G221"/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  <cell r="G222"/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  <cell r="G223"/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  <cell r="G224"/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  <cell r="G225"/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  <cell r="G226"/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  <cell r="G227"/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  <cell r="G228"/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  <cell r="G229"/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  <cell r="G230"/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  <cell r="G231"/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  <cell r="G232"/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  <cell r="G233"/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/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/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B239"/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B241"/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/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  <cell r="G249"/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  <cell r="G250"/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  <cell r="G251"/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  <cell r="G252"/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  <cell r="G253"/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  <cell r="G254"/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  <cell r="G255"/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  <cell r="G256"/>
        </row>
        <row r="257">
          <cell r="A257" t="str">
            <v>203E10000</v>
          </cell>
          <cell r="B257"/>
          <cell r="C257" t="str">
            <v>CY</v>
          </cell>
          <cell r="D257" t="str">
            <v>EXCAVATION</v>
          </cell>
          <cell r="F257">
            <v>0</v>
          </cell>
          <cell r="G257"/>
        </row>
        <row r="258">
          <cell r="A258" t="str">
            <v>203E10001</v>
          </cell>
          <cell r="B258"/>
          <cell r="C258" t="str">
            <v>CY</v>
          </cell>
          <cell r="D258" t="str">
            <v>EXCAVATION, AS PER PLAN</v>
          </cell>
          <cell r="F258">
            <v>0</v>
          </cell>
          <cell r="G258"/>
        </row>
        <row r="259">
          <cell r="A259" t="str">
            <v>203E20000</v>
          </cell>
          <cell r="B259"/>
          <cell r="C259" t="str">
            <v>CY</v>
          </cell>
          <cell r="D259" t="str">
            <v>EMBANKMENT</v>
          </cell>
          <cell r="F259">
            <v>0</v>
          </cell>
          <cell r="G259"/>
        </row>
        <row r="260">
          <cell r="A260" t="str">
            <v>203E20001</v>
          </cell>
          <cell r="B260"/>
          <cell r="C260" t="str">
            <v>CY</v>
          </cell>
          <cell r="D260" t="str">
            <v>EMBANKMENT, AS PER PLAN</v>
          </cell>
          <cell r="F260">
            <v>0</v>
          </cell>
          <cell r="G260"/>
        </row>
        <row r="261">
          <cell r="A261" t="str">
            <v>203E22000</v>
          </cell>
          <cell r="B261"/>
          <cell r="C261" t="str">
            <v>CY</v>
          </cell>
          <cell r="D261" t="str">
            <v>EMBANKMENT, USING NATURAL SOILS, 703.16.A</v>
          </cell>
          <cell r="F261">
            <v>0</v>
          </cell>
          <cell r="G261"/>
        </row>
        <row r="262">
          <cell r="A262" t="str">
            <v>203E35000</v>
          </cell>
          <cell r="B262"/>
          <cell r="C262" t="str">
            <v>CY</v>
          </cell>
          <cell r="D262" t="str">
            <v>GRANULAR EMBANKMENT</v>
          </cell>
          <cell r="F262">
            <v>0</v>
          </cell>
          <cell r="G262"/>
        </row>
        <row r="263">
          <cell r="A263" t="str">
            <v>203E35001</v>
          </cell>
          <cell r="B263"/>
          <cell r="C263" t="str">
            <v>CY</v>
          </cell>
          <cell r="D263" t="str">
            <v>GRANULAR EMBANKMENT, AS PER PLAN</v>
          </cell>
          <cell r="F263">
            <v>0</v>
          </cell>
          <cell r="G263"/>
        </row>
        <row r="264">
          <cell r="A264" t="str">
            <v>203E35100</v>
          </cell>
          <cell r="B264"/>
          <cell r="C264" t="str">
            <v>CY</v>
          </cell>
          <cell r="D264" t="str">
            <v>GRANULAR MATERIAL, TYPE A</v>
          </cell>
          <cell r="F264">
            <v>0</v>
          </cell>
          <cell r="G264"/>
        </row>
        <row r="265">
          <cell r="A265" t="str">
            <v>203E35110</v>
          </cell>
          <cell r="B265"/>
          <cell r="C265" t="str">
            <v>CY</v>
          </cell>
          <cell r="D265" t="str">
            <v>GRANULAR MATERIAL, TYPE B</v>
          </cell>
          <cell r="F265">
            <v>0</v>
          </cell>
          <cell r="G265"/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  <cell r="G266"/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  <cell r="G267"/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  <cell r="G268"/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  <cell r="G269"/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  <cell r="G270"/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  <cell r="G271"/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  <cell r="G272"/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  <cell r="G273"/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  <cell r="G274"/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  <cell r="G275"/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  <cell r="G276"/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  <cell r="G277"/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  <cell r="G278"/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  <cell r="G279"/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  <cell r="G280"/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  <cell r="G281"/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  <cell r="G282"/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  <cell r="G283"/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  <cell r="G284"/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  <cell r="G285"/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  <cell r="G286"/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  <cell r="G287"/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  <cell r="G288"/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  <cell r="G289"/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  <cell r="G290"/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  <cell r="G291"/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  <cell r="G292"/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  <cell r="G293"/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  <cell r="G294"/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B298"/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B299"/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B300"/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B301"/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B303"/>
          <cell r="C303" t="str">
            <v>SY</v>
          </cell>
          <cell r="D303" t="str">
            <v>SUBGRADE COMPACTION</v>
          </cell>
          <cell r="F303">
            <v>0</v>
          </cell>
          <cell r="G303"/>
        </row>
        <row r="304">
          <cell r="A304" t="str">
            <v>204E10001</v>
          </cell>
          <cell r="B304"/>
          <cell r="C304" t="str">
            <v>SY</v>
          </cell>
          <cell r="D304" t="str">
            <v>SUBGRADE COMPACTION, AS PER PLAN</v>
          </cell>
          <cell r="F304">
            <v>0</v>
          </cell>
          <cell r="G304"/>
        </row>
        <row r="305">
          <cell r="A305" t="str">
            <v>204E13000</v>
          </cell>
          <cell r="B305"/>
          <cell r="C305" t="str">
            <v>CY</v>
          </cell>
          <cell r="D305" t="str">
            <v>EXCAVATION OF SUBGRADE</v>
          </cell>
          <cell r="F305">
            <v>0</v>
          </cell>
          <cell r="G305"/>
        </row>
        <row r="306">
          <cell r="A306" t="str">
            <v>204E13001</v>
          </cell>
          <cell r="B306"/>
          <cell r="C306" t="str">
            <v>CY</v>
          </cell>
          <cell r="D306" t="str">
            <v>EXCAVATION OF SUBGRADE, AS PER PLAN</v>
          </cell>
          <cell r="F306">
            <v>0</v>
          </cell>
          <cell r="G306"/>
        </row>
        <row r="307">
          <cell r="A307" t="str">
            <v>204E20000</v>
          </cell>
          <cell r="B307"/>
          <cell r="C307" t="str">
            <v>CY</v>
          </cell>
          <cell r="D307" t="str">
            <v>EMBANKMENT</v>
          </cell>
          <cell r="F307">
            <v>0</v>
          </cell>
          <cell r="G307"/>
        </row>
        <row r="308">
          <cell r="A308" t="str">
            <v>204E20001</v>
          </cell>
          <cell r="B308"/>
          <cell r="C308" t="str">
            <v>CY</v>
          </cell>
          <cell r="D308" t="str">
            <v>EMBANKMENT, AS PER PLAN</v>
          </cell>
          <cell r="F308">
            <v>0</v>
          </cell>
          <cell r="G308"/>
        </row>
        <row r="309">
          <cell r="A309" t="str">
            <v>204E21000</v>
          </cell>
          <cell r="B309"/>
          <cell r="C309" t="str">
            <v>CY</v>
          </cell>
          <cell r="D309" t="str">
            <v>GRANULAR EMBANKMENT</v>
          </cell>
          <cell r="F309">
            <v>0</v>
          </cell>
          <cell r="G309"/>
        </row>
        <row r="310">
          <cell r="A310" t="str">
            <v>204E21001</v>
          </cell>
          <cell r="B310"/>
          <cell r="C310" t="str">
            <v>CY</v>
          </cell>
          <cell r="D310" t="str">
            <v>GRANULAR EMBANKMENT, AS PER PLAN</v>
          </cell>
          <cell r="F310">
            <v>0</v>
          </cell>
          <cell r="G310"/>
        </row>
        <row r="311">
          <cell r="A311" t="str">
            <v>204E30000</v>
          </cell>
          <cell r="B311"/>
          <cell r="C311" t="str">
            <v>CY</v>
          </cell>
          <cell r="D311" t="str">
            <v>GRANULAR MATERIAL, TYPE A</v>
          </cell>
          <cell r="F311">
            <v>0</v>
          </cell>
          <cell r="G311"/>
        </row>
        <row r="312">
          <cell r="A312" t="str">
            <v>204E30010</v>
          </cell>
          <cell r="B312"/>
          <cell r="C312" t="str">
            <v>CY</v>
          </cell>
          <cell r="D312" t="str">
            <v>GRANULAR MATERIAL, TYPE B</v>
          </cell>
          <cell r="F312">
            <v>0</v>
          </cell>
          <cell r="G312"/>
        </row>
        <row r="313">
          <cell r="A313" t="str">
            <v>204E30011</v>
          </cell>
          <cell r="B313"/>
          <cell r="C313" t="str">
            <v>CY</v>
          </cell>
          <cell r="D313" t="str">
            <v>GRANULAR MATERIAL, TYPE B, AS PER PLAN</v>
          </cell>
          <cell r="F313">
            <v>0</v>
          </cell>
          <cell r="G313"/>
        </row>
        <row r="314">
          <cell r="A314" t="str">
            <v>204E30020</v>
          </cell>
          <cell r="B314"/>
          <cell r="C314" t="str">
            <v>CY</v>
          </cell>
          <cell r="D314" t="str">
            <v>GRANULAR MATERIAL, TYPE C</v>
          </cell>
          <cell r="F314">
            <v>0</v>
          </cell>
          <cell r="G314"/>
        </row>
        <row r="315">
          <cell r="A315" t="str">
            <v>204E30021</v>
          </cell>
          <cell r="B315"/>
          <cell r="C315" t="str">
            <v>CY</v>
          </cell>
          <cell r="D315" t="str">
            <v>GRANULAR MATERIAL, TYPE C, AS PER PLAN</v>
          </cell>
          <cell r="F315">
            <v>0</v>
          </cell>
          <cell r="G315"/>
        </row>
        <row r="316">
          <cell r="A316" t="str">
            <v>204E30030</v>
          </cell>
          <cell r="B316"/>
          <cell r="C316" t="str">
            <v>CY</v>
          </cell>
          <cell r="D316" t="str">
            <v>GRANULAR MATERIAL, TYPE D</v>
          </cell>
          <cell r="F316">
            <v>0</v>
          </cell>
          <cell r="G316"/>
        </row>
        <row r="317">
          <cell r="A317" t="str">
            <v>204E30031</v>
          </cell>
          <cell r="B317"/>
          <cell r="C317" t="str">
            <v>CY</v>
          </cell>
          <cell r="D317" t="str">
            <v>GRANULAR MATERIAL, TYPE D, AS PER PLAN</v>
          </cell>
          <cell r="F317">
            <v>0</v>
          </cell>
          <cell r="G317"/>
        </row>
        <row r="318">
          <cell r="A318" t="str">
            <v>204E30040</v>
          </cell>
          <cell r="B318"/>
          <cell r="C318" t="str">
            <v>CY</v>
          </cell>
          <cell r="D318" t="str">
            <v>GRANULAR MATERIAL, TYPE E</v>
          </cell>
          <cell r="F318">
            <v>0</v>
          </cell>
          <cell r="G318"/>
        </row>
        <row r="319">
          <cell r="A319" t="str">
            <v>204E30041</v>
          </cell>
          <cell r="B319"/>
          <cell r="C319" t="str">
            <v>CY</v>
          </cell>
          <cell r="D319" t="str">
            <v>GRANULAR MATERIAL, TYPE E, AS PER PLAN</v>
          </cell>
          <cell r="F319">
            <v>0</v>
          </cell>
          <cell r="G319"/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  <cell r="G320"/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  <cell r="G321"/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  <cell r="G322"/>
        </row>
        <row r="323">
          <cell r="A323" t="str">
            <v>204E45001</v>
          </cell>
          <cell r="B323"/>
          <cell r="C323" t="str">
            <v>HOUR</v>
          </cell>
          <cell r="D323" t="str">
            <v>PROOF ROLLING, AS PER PLAN</v>
          </cell>
          <cell r="F323">
            <v>0</v>
          </cell>
          <cell r="G323"/>
        </row>
        <row r="324">
          <cell r="A324" t="str">
            <v>204E50000</v>
          </cell>
          <cell r="B324"/>
          <cell r="C324" t="str">
            <v>SY</v>
          </cell>
          <cell r="D324" t="str">
            <v>GEOTEXTILE FABRIC</v>
          </cell>
          <cell r="F324">
            <v>0</v>
          </cell>
          <cell r="G324"/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  <cell r="G325"/>
        </row>
        <row r="326">
          <cell r="A326" t="str">
            <v>204E51000</v>
          </cell>
          <cell r="B326"/>
          <cell r="C326" t="str">
            <v>SY</v>
          </cell>
          <cell r="D326" t="str">
            <v>GEOGRID</v>
          </cell>
          <cell r="F326">
            <v>0</v>
          </cell>
          <cell r="G326"/>
        </row>
        <row r="327">
          <cell r="A327" t="str">
            <v>204E51001</v>
          </cell>
          <cell r="B327"/>
          <cell r="C327" t="str">
            <v>SY</v>
          </cell>
          <cell r="D327" t="str">
            <v>GEOGRID, AS PER PLAN</v>
          </cell>
          <cell r="F327">
            <v>0</v>
          </cell>
          <cell r="G327"/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  <cell r="G329"/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  <cell r="G330"/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  <cell r="G331"/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  <cell r="G332"/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  <cell r="G333"/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  <cell r="G334"/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  <cell r="G335"/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  <cell r="G336"/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  <cell r="G337"/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  <cell r="G338"/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  <cell r="G339"/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  <cell r="G340"/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  <cell r="G341"/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  <cell r="G342"/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  <cell r="G343"/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  <cell r="G344"/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/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  <cell r="G346"/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  <cell r="G349"/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  <cell r="G350"/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  <cell r="G351"/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  <cell r="G352"/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  <cell r="G353"/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  <cell r="G354"/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  <cell r="G355"/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  <cell r="G356"/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/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/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/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B365"/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B366"/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B367"/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  <cell r="G368"/>
        </row>
        <row r="369">
          <cell r="A369" t="str">
            <v>209E70000</v>
          </cell>
          <cell r="B369"/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B370"/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B372"/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B373"/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/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/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B386"/>
          <cell r="C386" t="str">
            <v>SY</v>
          </cell>
          <cell r="D386" t="str">
            <v>PARTIAL DEPTH PAVEMENT REPAIR (ASPHALT CONCRETE BASE)</v>
          </cell>
          <cell r="F386">
            <v>0</v>
          </cell>
          <cell r="G386"/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251E01042</v>
          </cell>
          <cell r="B388"/>
          <cell r="C388" t="str">
            <v>CY</v>
          </cell>
          <cell r="D388" t="str">
            <v>PARTIAL DEPTH PAVEMENT REPAIR (ASPHALT CONCRETE BASE)</v>
          </cell>
          <cell r="F388">
            <v>0</v>
          </cell>
          <cell r="G388"/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  <cell r="G389"/>
        </row>
        <row r="390">
          <cell r="A390" t="str">
            <v>251E98000</v>
          </cell>
          <cell r="B390"/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/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/>
        </row>
        <row r="393">
          <cell r="A393" t="str">
            <v>252E01500</v>
          </cell>
          <cell r="B393"/>
          <cell r="C393" t="str">
            <v>FT</v>
          </cell>
          <cell r="D393" t="str">
            <v>FULL DEPTH PAVEMENT SAWING</v>
          </cell>
          <cell r="F393">
            <v>0</v>
          </cell>
          <cell r="G393"/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  <cell r="G404"/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  <cell r="G405"/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  <cell r="G406"/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  <cell r="G407"/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  <cell r="G408"/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/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  <cell r="G410"/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  <cell r="G411"/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  <cell r="G413"/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/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  <cell r="G415"/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  <cell r="G416"/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  <cell r="G418"/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  <cell r="G419"/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  <cell r="G420"/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  <cell r="G421"/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  <cell r="G422"/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  <cell r="G423"/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  <cell r="G424"/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  <cell r="G425"/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/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  <cell r="G428"/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  <cell r="G430"/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/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/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/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/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/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/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/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/>
        </row>
        <row r="441">
          <cell r="A441" t="str">
            <v>305E11010</v>
          </cell>
          <cell r="B441"/>
          <cell r="C441" t="str">
            <v>SY</v>
          </cell>
          <cell r="D441" t="str">
            <v>7" CONCRETE BASE, CLASS QC 1P</v>
          </cell>
          <cell r="F441">
            <v>0</v>
          </cell>
          <cell r="G441"/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/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/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/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/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/>
        </row>
        <row r="447">
          <cell r="A447" t="str">
            <v>305E12020</v>
          </cell>
          <cell r="B447"/>
          <cell r="C447" t="str">
            <v>SY</v>
          </cell>
          <cell r="D447" t="str">
            <v>8" CONCRETE BASE, CLASS QC 1P WITH QC/QA</v>
          </cell>
          <cell r="F447">
            <v>0</v>
          </cell>
          <cell r="G447"/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/>
        </row>
        <row r="449">
          <cell r="A449" t="str">
            <v>305E13010</v>
          </cell>
          <cell r="B449"/>
          <cell r="C449" t="str">
            <v>SY</v>
          </cell>
          <cell r="D449" t="str">
            <v>9" CONCRETE BASE, CLASS QC 1P</v>
          </cell>
          <cell r="F449">
            <v>0</v>
          </cell>
          <cell r="G449"/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/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/>
        </row>
        <row r="452">
          <cell r="A452" t="str">
            <v>305E13021</v>
          </cell>
          <cell r="B452"/>
          <cell r="C452" t="str">
            <v>SY</v>
          </cell>
          <cell r="D452" t="str">
            <v>9" CONCRETE BASE, CLASS QC 1P WITH QC/QA, AS PER PLAN</v>
          </cell>
          <cell r="F452">
            <v>0</v>
          </cell>
          <cell r="G452"/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/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/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/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/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/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/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/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/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/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/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/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/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/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/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/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/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/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/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/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  <cell r="G473"/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  <cell r="G475"/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  <cell r="G476"/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  <cell r="G477"/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  <cell r="G478"/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  <cell r="G479"/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  <cell r="G480"/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  <cell r="G482"/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  <cell r="G483"/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  <cell r="G484"/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  <cell r="G485"/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B489"/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B495"/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B497"/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B500"/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  <cell r="G503"/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  <cell r="G504"/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  <cell r="G505"/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  <cell r="G506"/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  <cell r="G507"/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  <cell r="G508"/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  <cell r="G509"/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  <cell r="G510"/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  <cell r="G511"/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  <cell r="G512"/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  <cell r="G513"/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  <cell r="G514"/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  <cell r="G515"/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  <cell r="G516"/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  <cell r="G517"/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  <cell r="G518"/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  <cell r="G519"/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  <cell r="G520"/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  <cell r="G521"/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  <cell r="G522"/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  <cell r="G523"/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  <cell r="G524"/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  <cell r="G525"/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  <cell r="G526"/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  <cell r="G527"/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  <cell r="G528"/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  <cell r="G529"/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  <cell r="G530"/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  <cell r="G531"/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  <cell r="G532"/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  <cell r="G536"/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  <cell r="G537"/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  <cell r="G538"/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  <cell r="G539"/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  <cell r="G540"/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  <cell r="G541"/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  <cell r="G542"/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  <cell r="G543"/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  <cell r="G544"/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  <cell r="G545"/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  <cell r="G546"/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  <cell r="G549"/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  <cell r="G551"/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  <cell r="G553"/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  <cell r="G554"/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  <cell r="G555"/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  <cell r="G557"/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  <cell r="G559"/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  <cell r="G561"/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  <cell r="G562"/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  <cell r="G563"/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  <cell r="G565"/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  <cell r="G567"/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  <cell r="G569"/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  <cell r="G570"/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  <cell r="G571"/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  <cell r="G572"/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  <cell r="G573"/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  <cell r="G574"/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  <cell r="G578"/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  <cell r="G579"/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  <cell r="G580"/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/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  <cell r="G590"/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  <cell r="G592"/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  <cell r="G597"/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  <cell r="G599"/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  <cell r="G604"/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  <cell r="G605"/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  <cell r="G609"/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  <cell r="G610"/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  <cell r="G614"/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  <cell r="G619"/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  <cell r="G624"/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  <cell r="G625"/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B628"/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  <cell r="G629"/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  <cell r="G630"/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  <cell r="G634"/>
        </row>
        <row r="635">
          <cell r="A635" t="str">
            <v>442E10301</v>
          </cell>
          <cell r="B635"/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  <cell r="G635"/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B638"/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  <cell r="G639"/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  <cell r="G640"/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  <cell r="G644"/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  <cell r="G646"/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  <cell r="G648"/>
        </row>
        <row r="649">
          <cell r="A649" t="str">
            <v>442E20001</v>
          </cell>
          <cell r="B649"/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  <cell r="G650"/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  <cell r="G652"/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  <cell r="G654"/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  <cell r="G656"/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  <cell r="G657"/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  <cell r="G658"/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  <cell r="G659"/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  <cell r="G660"/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  <cell r="G662"/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  <cell r="G664"/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  <cell r="G665"/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  <cell r="G666"/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  <cell r="G667"/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  <cell r="G668"/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  <cell r="G669"/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  <cell r="G670"/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  <cell r="G671"/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  <cell r="G672"/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  <cell r="G673"/>
        </row>
        <row r="674">
          <cell r="A674" t="str">
            <v>442E22200</v>
          </cell>
          <cell r="B674"/>
          <cell r="C674" t="str">
            <v>CY</v>
          </cell>
          <cell r="D674" t="str">
            <v>ASPHALT CONCRETE INTERMEDIATE COURSE, 9.5 MM, TYPE A (449)</v>
          </cell>
          <cell r="F674">
            <v>0</v>
          </cell>
          <cell r="G674"/>
        </row>
        <row r="675">
          <cell r="A675" t="str">
            <v>442E22201</v>
          </cell>
          <cell r="B675"/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  <cell r="G675"/>
        </row>
        <row r="676">
          <cell r="A676" t="str">
            <v>442E22220</v>
          </cell>
          <cell r="B676"/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  <cell r="G676"/>
        </row>
        <row r="677">
          <cell r="A677" t="str">
            <v>442E22250</v>
          </cell>
          <cell r="B677"/>
          <cell r="C677" t="str">
            <v>CY</v>
          </cell>
          <cell r="D677" t="str">
            <v>ASPHALT CONCRETE INTERMEDIATE COURSE, 9.5 MM, TYPE B (449)</v>
          </cell>
          <cell r="F677">
            <v>0</v>
          </cell>
          <cell r="G677"/>
        </row>
        <row r="678">
          <cell r="A678" t="str">
            <v>442E22251</v>
          </cell>
          <cell r="B678"/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  <cell r="G678"/>
        </row>
        <row r="679">
          <cell r="A679" t="str">
            <v>442E22300</v>
          </cell>
          <cell r="B679"/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  <cell r="G679"/>
        </row>
        <row r="680">
          <cell r="A680" t="str">
            <v>442E22301</v>
          </cell>
          <cell r="B680"/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  <cell r="G680"/>
        </row>
        <row r="681">
          <cell r="A681" t="str">
            <v>442E22320</v>
          </cell>
          <cell r="B681"/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  <cell r="G681"/>
        </row>
        <row r="682">
          <cell r="A682" t="str">
            <v>442E22350</v>
          </cell>
          <cell r="B682"/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  <cell r="G682"/>
        </row>
        <row r="683">
          <cell r="A683" t="str">
            <v>442E22351</v>
          </cell>
          <cell r="B683"/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  <cell r="G683"/>
        </row>
        <row r="684">
          <cell r="A684" t="str">
            <v>442E22370</v>
          </cell>
          <cell r="B684"/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  <cell r="G684"/>
        </row>
        <row r="685">
          <cell r="A685" t="str">
            <v>442E22400</v>
          </cell>
          <cell r="B685"/>
          <cell r="C685" t="str">
            <v>CY</v>
          </cell>
          <cell r="D685" t="str">
            <v>ASPHALT CONCRETE INTERMEDIATE COURSE, 19 MM, TYPE A (449)</v>
          </cell>
          <cell r="F685">
            <v>0</v>
          </cell>
          <cell r="G685"/>
        </row>
        <row r="686">
          <cell r="A686" t="str">
            <v>442E22401</v>
          </cell>
          <cell r="B686"/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  <cell r="G686"/>
        </row>
        <row r="687">
          <cell r="A687" t="str">
            <v>442E22420</v>
          </cell>
          <cell r="B687"/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  <cell r="G687"/>
        </row>
        <row r="688">
          <cell r="A688" t="str">
            <v>442E22450</v>
          </cell>
          <cell r="B688"/>
          <cell r="C688" t="str">
            <v>CY</v>
          </cell>
          <cell r="D688" t="str">
            <v>ASPHALT CONCRETE INTERMEDIATE COURSE, 19 MM, TYPE B (449)</v>
          </cell>
          <cell r="F688">
            <v>0</v>
          </cell>
          <cell r="G688"/>
        </row>
        <row r="689">
          <cell r="A689" t="str">
            <v>442E22451</v>
          </cell>
          <cell r="B689"/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  <cell r="G689"/>
        </row>
        <row r="690">
          <cell r="A690" t="str">
            <v>442E90000</v>
          </cell>
          <cell r="B690"/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  <cell r="G691"/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  <cell r="G692"/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  <cell r="G693"/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  <cell r="G694"/>
        </row>
        <row r="695">
          <cell r="A695" t="str">
            <v>443E98000</v>
          </cell>
          <cell r="B695"/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B697"/>
          <cell r="C697" t="str">
            <v>SY</v>
          </cell>
          <cell r="D697" t="str">
            <v>6" REINFORCED CONCRETE PAVEMENT, CLASS QC 1P</v>
          </cell>
          <cell r="F697">
            <v>0</v>
          </cell>
          <cell r="G697"/>
        </row>
        <row r="698">
          <cell r="A698" t="str">
            <v>451E10011</v>
          </cell>
          <cell r="B698"/>
          <cell r="C698" t="str">
            <v>SY</v>
          </cell>
          <cell r="D698" t="str">
            <v>6" REINFORCED CONCRETE PAVEMENT, CLASS QC 1P, AS PER PLAN</v>
          </cell>
          <cell r="F698">
            <v>0</v>
          </cell>
          <cell r="G698"/>
        </row>
        <row r="699">
          <cell r="A699" t="str">
            <v>451E10020</v>
          </cell>
          <cell r="B699"/>
          <cell r="C699" t="str">
            <v>SY</v>
          </cell>
          <cell r="D699" t="str">
            <v>6" REINFORCED CONCRETE PAVEMENT, CLASS QC 1P WITH QC/QA</v>
          </cell>
          <cell r="F699">
            <v>0</v>
          </cell>
          <cell r="G699"/>
        </row>
        <row r="700">
          <cell r="A700" t="str">
            <v>451E10021</v>
          </cell>
          <cell r="B700"/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  <cell r="G700"/>
        </row>
        <row r="701">
          <cell r="A701" t="str">
            <v>451E11010</v>
          </cell>
          <cell r="B701"/>
          <cell r="C701" t="str">
            <v>SY</v>
          </cell>
          <cell r="D701" t="str">
            <v>7" REINFORCED CONCRETE PAVEMENT, CLASS QC 1P</v>
          </cell>
          <cell r="F701">
            <v>0</v>
          </cell>
          <cell r="G701"/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  <cell r="G702"/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  <cell r="G703"/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  <cell r="G704"/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  <cell r="G705"/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  <cell r="G706"/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  <cell r="G707"/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  <cell r="G708"/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  <cell r="G709"/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  <cell r="G710"/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  <cell r="G711"/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  <cell r="G712"/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  <cell r="G713"/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  <cell r="G714"/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  <cell r="G715"/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  <cell r="G716"/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  <cell r="G717"/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  <cell r="G718"/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  <cell r="G719"/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  <cell r="G720"/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  <cell r="G721"/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  <cell r="G722"/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  <cell r="G723"/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  <cell r="G724"/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  <cell r="G725"/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  <cell r="G726"/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  <cell r="G727"/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  <cell r="G728"/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  <cell r="G729"/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  <cell r="G730"/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  <cell r="G731"/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  <cell r="G732"/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  <cell r="G733"/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  <cell r="G734"/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  <cell r="G735"/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  <cell r="G736"/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  <cell r="G737"/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  <cell r="G738"/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  <cell r="G739"/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  <cell r="G740"/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  <cell r="G742"/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  <cell r="G743"/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  <cell r="G744"/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  <cell r="G745"/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  <cell r="G746"/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  <cell r="G747"/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  <cell r="G748"/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  <cell r="G749"/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  <cell r="G750"/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  <cell r="G751"/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  <cell r="G752"/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  <cell r="G753"/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  <cell r="G754"/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  <cell r="G755"/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  <cell r="G756"/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  <cell r="G757"/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  <cell r="G758"/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  <cell r="G759"/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  <cell r="G760"/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  <cell r="G761"/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  <cell r="G762"/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  <cell r="G763"/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  <cell r="G764"/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  <cell r="G765"/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  <cell r="G766"/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  <cell r="G767"/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  <cell r="G768"/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  <cell r="G769"/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  <cell r="G770"/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  <cell r="G771"/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  <cell r="G772"/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  <cell r="G773"/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  <cell r="G774"/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  <cell r="G775"/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  <cell r="G776"/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  <cell r="G777"/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  <cell r="G778"/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  <cell r="G779"/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  <cell r="G780"/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  <cell r="G781"/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  <cell r="G782"/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  <cell r="G783"/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  <cell r="G784"/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  <cell r="G785"/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  <cell r="G786"/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  <cell r="G787"/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  <cell r="G788"/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  <cell r="G789"/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  <cell r="G790"/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  <cell r="G791"/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  <cell r="G792"/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  <cell r="G793"/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  <cell r="G794"/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  <cell r="G795"/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  <cell r="G796"/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  <cell r="G797"/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  <cell r="G798"/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  <cell r="G799"/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  <cell r="G800"/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  <cell r="G801"/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  <cell r="G802"/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  <cell r="G803"/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  <cell r="G804"/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  <cell r="G805"/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  <cell r="G806"/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  <cell r="G807"/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  <cell r="G808"/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  <cell r="G809"/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  <cell r="G810"/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  <cell r="G811"/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  <cell r="G812"/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  <cell r="G813"/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  <cell r="G814"/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  <cell r="G815"/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  <cell r="G816"/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  <cell r="G817"/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  <cell r="G818"/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  <cell r="G819"/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  <cell r="G820"/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  <cell r="G821"/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  <cell r="G822"/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  <cell r="G823"/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  <cell r="G824"/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  <cell r="G827"/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  <cell r="G828"/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  <cell r="G829"/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  <cell r="G830"/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  <cell r="G831"/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  <cell r="G832"/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  <cell r="G833"/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  <cell r="G834"/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B839"/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B840"/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B841"/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B849"/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B850"/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  <cell r="G850"/>
        </row>
        <row r="851">
          <cell r="A851" t="str">
            <v>503E31100</v>
          </cell>
          <cell r="B851"/>
          <cell r="C851" t="str">
            <v>CY</v>
          </cell>
          <cell r="D851" t="str">
            <v>ROCK EXCAVATION</v>
          </cell>
          <cell r="F851">
            <v>0</v>
          </cell>
          <cell r="G851"/>
        </row>
        <row r="852">
          <cell r="A852" t="str">
            <v>503E31101</v>
          </cell>
          <cell r="B852"/>
          <cell r="C852" t="str">
            <v>CY</v>
          </cell>
          <cell r="D852" t="str">
            <v>ROCK EXCAVATION, AS PER PLAN</v>
          </cell>
          <cell r="F852">
            <v>0</v>
          </cell>
          <cell r="G852"/>
        </row>
        <row r="853">
          <cell r="A853" t="str">
            <v>503E31120</v>
          </cell>
          <cell r="B853"/>
          <cell r="C853" t="str">
            <v>CY</v>
          </cell>
          <cell r="D853" t="str">
            <v>SHALE EXCAVATION</v>
          </cell>
          <cell r="F853">
            <v>0</v>
          </cell>
          <cell r="G853"/>
        </row>
        <row r="854">
          <cell r="A854" t="str">
            <v>503E31121</v>
          </cell>
          <cell r="B854"/>
          <cell r="C854" t="str">
            <v>CY</v>
          </cell>
          <cell r="D854" t="str">
            <v>SHALE EXCAVATION, AS PER PLAN</v>
          </cell>
          <cell r="F854">
            <v>0</v>
          </cell>
          <cell r="G854"/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  <cell r="G857"/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  <cell r="G858"/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  <cell r="G859"/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  <cell r="G860"/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  <cell r="G861"/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  <cell r="G862"/>
        </row>
        <row r="863">
          <cell r="A863" t="str">
            <v>507E00100</v>
          </cell>
          <cell r="B863"/>
          <cell r="C863" t="str">
            <v>FT</v>
          </cell>
          <cell r="D863" t="str">
            <v>STEEL PILES HP10X42, FURNISHED</v>
          </cell>
          <cell r="F863">
            <v>0</v>
          </cell>
          <cell r="G863"/>
        </row>
        <row r="864">
          <cell r="A864" t="str">
            <v>507E00101</v>
          </cell>
          <cell r="B864"/>
          <cell r="C864" t="str">
            <v>FT</v>
          </cell>
          <cell r="D864" t="str">
            <v>STEEL PILES HP10X42, FURNISHED, AS PER PLAN</v>
          </cell>
          <cell r="F864">
            <v>0</v>
          </cell>
          <cell r="G864"/>
        </row>
        <row r="865">
          <cell r="A865" t="str">
            <v>507E00150</v>
          </cell>
          <cell r="B865"/>
          <cell r="C865" t="str">
            <v>FT</v>
          </cell>
          <cell r="D865" t="str">
            <v>STEEL PILES HP10X42, DRIVEN</v>
          </cell>
          <cell r="F865">
            <v>0</v>
          </cell>
          <cell r="G865"/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  <cell r="G866"/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  <cell r="G867"/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  <cell r="G868"/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  <cell r="G869"/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  <cell r="G870"/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  <cell r="G871"/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  <cell r="G872"/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  <cell r="G873"/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  <cell r="G874"/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  <cell r="G875"/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  <cell r="G876"/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  <cell r="G877"/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  <cell r="G878"/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  <cell r="G879"/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  <cell r="G882"/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  <cell r="G883"/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  <cell r="G884"/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  <cell r="G885"/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  <cell r="G886"/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  <cell r="G887"/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  <cell r="G888"/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  <cell r="G889"/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  <cell r="G890"/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  <cell r="G891"/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  <cell r="G892"/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  <cell r="G893"/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  <cell r="G894"/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  <cell r="G895"/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  <cell r="G896"/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  <cell r="G897"/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  <cell r="G898"/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  <cell r="G899"/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  <cell r="G900"/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  <cell r="G901"/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  <cell r="G902"/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  <cell r="G903"/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  <cell r="G904"/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  <cell r="G905"/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  <cell r="G906"/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  <cell r="G907"/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  <cell r="G908"/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  <cell r="G909"/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  <cell r="G910"/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  <cell r="G911"/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  <cell r="G912"/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  <cell r="G913"/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  <cell r="G914"/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  <cell r="G915"/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  <cell r="G916"/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  <cell r="G917"/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  <cell r="G921"/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  <cell r="G922"/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  <cell r="G923"/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  <cell r="G924"/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  <cell r="G925"/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  <cell r="G926"/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  <cell r="G927"/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  <cell r="G928"/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  <cell r="G929"/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  <cell r="G930"/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  <cell r="G931"/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  <cell r="G932"/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  <cell r="G933"/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  <cell r="G934"/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  <cell r="G935"/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  <cell r="G936"/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  <cell r="G937"/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  <cell r="G938"/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  <cell r="G939"/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  <cell r="G940"/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  <cell r="G941"/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  <cell r="G942"/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  <cell r="G943"/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  <cell r="G944"/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  <cell r="G945"/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  <cell r="G946"/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  <cell r="G947"/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  <cell r="G948"/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  <cell r="G949"/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  <cell r="G950"/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  <cell r="G952"/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  <cell r="G953"/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  <cell r="G954"/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  <cell r="G955"/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  <cell r="G976"/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  <cell r="G977"/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  <cell r="G982"/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  <cell r="G983"/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  <cell r="G984"/>
        </row>
        <row r="985">
          <cell r="A985" t="str">
            <v>511E34419</v>
          </cell>
          <cell r="B985"/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  <cell r="G985"/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  <cell r="G986"/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  <cell r="G987"/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  <cell r="G988"/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  <cell r="G989"/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B995"/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B1000"/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  <cell r="G1002"/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  <cell r="G1003"/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  <cell r="G1004"/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  <cell r="G1005"/>
        </row>
        <row r="1006">
          <cell r="A1006" t="str">
            <v>511E40510</v>
          </cell>
          <cell r="B1006"/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B1011"/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B1016"/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  <cell r="G1020"/>
        </row>
        <row r="1021">
          <cell r="A1021" t="str">
            <v>511E42511</v>
          </cell>
          <cell r="B1021"/>
          <cell r="C1021" t="str">
            <v>CY</v>
          </cell>
          <cell r="D1021" t="str">
            <v>CLASS QC1 CONCRETE, PIER CAP, AS PER PLAN</v>
          </cell>
          <cell r="F1021">
            <v>0</v>
          </cell>
          <cell r="G1021"/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  <cell r="G1022"/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  <cell r="G1023"/>
        </row>
        <row r="1024">
          <cell r="A1024" t="str">
            <v>511E43210</v>
          </cell>
          <cell r="B1024"/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B1025"/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B1026"/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B1027"/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B1028"/>
          <cell r="C1028" t="str">
            <v>CY</v>
          </cell>
          <cell r="D1028" t="str">
            <v>CLASS QC SCC CONCRETE, PIER</v>
          </cell>
          <cell r="F1028">
            <v>0</v>
          </cell>
          <cell r="G1028"/>
        </row>
        <row r="1029">
          <cell r="A1029" t="str">
            <v>511E43221</v>
          </cell>
          <cell r="B1029"/>
          <cell r="C1029" t="str">
            <v>CY</v>
          </cell>
          <cell r="D1029" t="str">
            <v>CLASS QC SCC CONCRETE, PIER, AS PER PLAN</v>
          </cell>
          <cell r="F1029">
            <v>0</v>
          </cell>
          <cell r="G1029"/>
        </row>
        <row r="1030">
          <cell r="A1030" t="str">
            <v>511E43222</v>
          </cell>
          <cell r="B1030"/>
          <cell r="C1030" t="str">
            <v>CY</v>
          </cell>
          <cell r="D1030" t="str">
            <v>CLASS QC SCC CONCRETE WITH QC/QA, PIER</v>
          </cell>
          <cell r="F1030">
            <v>0</v>
          </cell>
          <cell r="G1030"/>
        </row>
        <row r="1031">
          <cell r="A1031" t="str">
            <v>511E43223</v>
          </cell>
          <cell r="B1031"/>
          <cell r="C1031" t="str">
            <v>CY</v>
          </cell>
          <cell r="D1031" t="str">
            <v>CLASS QC SCC CONCRETE WITH QC/QA, PIER, AS PER PLAN</v>
          </cell>
          <cell r="F1031">
            <v>0</v>
          </cell>
          <cell r="G1031"/>
        </row>
        <row r="1032">
          <cell r="A1032" t="str">
            <v>511E43260</v>
          </cell>
          <cell r="B1032"/>
          <cell r="C1032" t="str">
            <v>CY</v>
          </cell>
          <cell r="D1032" t="str">
            <v>CLASS QC2 CONCRETE, PIER CAP</v>
          </cell>
          <cell r="F1032">
            <v>0</v>
          </cell>
          <cell r="G1032"/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  <cell r="G1033"/>
        </row>
        <row r="1034">
          <cell r="A1034" t="str">
            <v>511E43510</v>
          </cell>
          <cell r="B1034"/>
          <cell r="C1034" t="str">
            <v>CY</v>
          </cell>
          <cell r="D1034" t="str">
            <v>CLASS QC1 CONCRETE, ABUTMENT INCLUDING FOOTING</v>
          </cell>
          <cell r="F1034">
            <v>0</v>
          </cell>
          <cell r="G1034"/>
        </row>
        <row r="1035">
          <cell r="A1035" t="str">
            <v>511E43511</v>
          </cell>
          <cell r="B1035"/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  <cell r="G1035"/>
        </row>
        <row r="1036">
          <cell r="A1036" t="str">
            <v>511E43512</v>
          </cell>
          <cell r="B1036"/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  <cell r="G1036"/>
        </row>
        <row r="1037">
          <cell r="A1037" t="str">
            <v>511E43513</v>
          </cell>
          <cell r="B1037"/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  <cell r="G1037"/>
        </row>
        <row r="1038">
          <cell r="A1038" t="str">
            <v>511E44110</v>
          </cell>
          <cell r="B1038"/>
          <cell r="C1038" t="str">
            <v>CY</v>
          </cell>
          <cell r="D1038" t="str">
            <v>CLASS QC1 CONCRETE, ABUTMENT NOT INCLUDING FOOTING</v>
          </cell>
          <cell r="F1038">
            <v>0</v>
          </cell>
          <cell r="G1038"/>
        </row>
        <row r="1039">
          <cell r="A1039" t="str">
            <v>511E44111</v>
          </cell>
          <cell r="B1039"/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  <cell r="G1039"/>
        </row>
        <row r="1040">
          <cell r="A1040" t="str">
            <v>511E44112</v>
          </cell>
          <cell r="B1040"/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  <cell r="G1040"/>
        </row>
        <row r="1041">
          <cell r="A1041" t="str">
            <v>511E44113</v>
          </cell>
          <cell r="B1041"/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  <cell r="G1041"/>
        </row>
        <row r="1042">
          <cell r="A1042" t="str">
            <v>511E45600</v>
          </cell>
          <cell r="B1042"/>
          <cell r="C1042" t="str">
            <v>CY</v>
          </cell>
          <cell r="D1042" t="str">
            <v>CLASS QC4 MASS CONCRETE, SUBSTRUCTURE</v>
          </cell>
          <cell r="F1042">
            <v>0</v>
          </cell>
          <cell r="G1042"/>
        </row>
        <row r="1043">
          <cell r="A1043" t="str">
            <v>511E45601</v>
          </cell>
          <cell r="B1043"/>
          <cell r="C1043" t="str">
            <v>CY</v>
          </cell>
          <cell r="D1043" t="str">
            <v>CLASS QC4 MASS CONCRETE, SUBSTRUCTURE, AS PER PLAN</v>
          </cell>
          <cell r="F1043">
            <v>0</v>
          </cell>
          <cell r="G1043"/>
        </row>
        <row r="1044">
          <cell r="A1044" t="str">
            <v>511E45602</v>
          </cell>
          <cell r="B1044"/>
          <cell r="C1044" t="str">
            <v>CY</v>
          </cell>
          <cell r="D1044" t="str">
            <v>CLASS QC4 MASS CONCRETE, SUBSTRUCTURE WITH QC/QA</v>
          </cell>
          <cell r="F1044">
            <v>0</v>
          </cell>
          <cell r="G1044"/>
        </row>
        <row r="1045">
          <cell r="A1045" t="str">
            <v>511E45603</v>
          </cell>
          <cell r="B1045"/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  <cell r="G1045"/>
        </row>
        <row r="1046">
          <cell r="A1046" t="str">
            <v>511E45650</v>
          </cell>
          <cell r="B1046"/>
          <cell r="C1046" t="str">
            <v>CY</v>
          </cell>
          <cell r="D1046" t="str">
            <v>CLASS QC4 MASS CONCRETE, SUPERSTRUCTURE</v>
          </cell>
          <cell r="F1046">
            <v>0</v>
          </cell>
          <cell r="G1046"/>
        </row>
        <row r="1047">
          <cell r="A1047" t="str">
            <v>511E45651</v>
          </cell>
          <cell r="B1047"/>
          <cell r="C1047" t="str">
            <v>CY</v>
          </cell>
          <cell r="D1047" t="str">
            <v>CLASS QC4 MASS CONCRETE, SUPERSTRUCTURE, AS PER PLAN</v>
          </cell>
          <cell r="F1047">
            <v>0</v>
          </cell>
          <cell r="G1047"/>
        </row>
        <row r="1048">
          <cell r="A1048" t="str">
            <v>511E45652</v>
          </cell>
          <cell r="B1048"/>
          <cell r="C1048" t="str">
            <v>CY</v>
          </cell>
          <cell r="D1048" t="str">
            <v>CLASS QC4 MASS CONCRETE, SUPERSTRUCTURE WITH QC/QA</v>
          </cell>
          <cell r="F1048">
            <v>0</v>
          </cell>
          <cell r="G1048"/>
        </row>
        <row r="1049">
          <cell r="A1049" t="str">
            <v>511E45653</v>
          </cell>
          <cell r="B1049"/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  <cell r="G1049"/>
        </row>
        <row r="1050">
          <cell r="A1050" t="str">
            <v>511E45710</v>
          </cell>
          <cell r="B1050"/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B1051"/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B1052"/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B1053"/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B1054"/>
          <cell r="C1054" t="str">
            <v>CY</v>
          </cell>
          <cell r="D1054" t="str">
            <v>CLASS QC SCC CONCRETE, ABUTMENT</v>
          </cell>
          <cell r="F1054">
            <v>0</v>
          </cell>
          <cell r="G1054"/>
        </row>
        <row r="1055">
          <cell r="A1055" t="str">
            <v>511E45721</v>
          </cell>
          <cell r="B1055"/>
          <cell r="C1055" t="str">
            <v>CY</v>
          </cell>
          <cell r="D1055" t="str">
            <v>CLASS QC SCC CONCRETE, ABUTMENT, AS PER PLAN</v>
          </cell>
          <cell r="F1055">
            <v>0</v>
          </cell>
          <cell r="G1055"/>
        </row>
        <row r="1056">
          <cell r="A1056" t="str">
            <v>511E45722</v>
          </cell>
          <cell r="B1056"/>
          <cell r="C1056" t="str">
            <v>CY</v>
          </cell>
          <cell r="D1056" t="str">
            <v>CLASS QC SCC CONCRETE WITH QC/QA, ABUTMENT</v>
          </cell>
          <cell r="F1056">
            <v>0</v>
          </cell>
          <cell r="G1056"/>
        </row>
        <row r="1057">
          <cell r="A1057" t="str">
            <v>511E45723</v>
          </cell>
          <cell r="B1057"/>
          <cell r="C1057" t="str">
            <v>CY</v>
          </cell>
          <cell r="D1057" t="str">
            <v>CLASS QC SCC CONCRETE WITH QC/QA, ABUTMENT, AS PER PLAN</v>
          </cell>
          <cell r="F1057">
            <v>0</v>
          </cell>
          <cell r="G1057"/>
        </row>
        <row r="1058">
          <cell r="A1058" t="str">
            <v>511E46000</v>
          </cell>
          <cell r="B1058"/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B1059"/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  <cell r="G1062"/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  <cell r="G1063"/>
        </row>
        <row r="1064">
          <cell r="A1064" t="str">
            <v>511E46210</v>
          </cell>
          <cell r="B1064"/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  <cell r="G1064"/>
        </row>
        <row r="1065">
          <cell r="A1065" t="str">
            <v>511E46211</v>
          </cell>
          <cell r="B1065"/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  <cell r="G1065"/>
        </row>
        <row r="1066">
          <cell r="A1066" t="str">
            <v>511E46212</v>
          </cell>
          <cell r="B1066"/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  <cell r="G1066"/>
        </row>
        <row r="1067">
          <cell r="A1067" t="str">
            <v>511E46213</v>
          </cell>
          <cell r="B1067"/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  <cell r="G1067"/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  <cell r="G1068"/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  <cell r="G1069"/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  <cell r="G1070"/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  <cell r="G1071"/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  <cell r="G1072"/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  <cell r="G1073"/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  <cell r="G1074"/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  <cell r="G1075"/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  <cell r="G1076"/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  <cell r="G1077"/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  <cell r="G1078"/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  <cell r="G1079"/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  <cell r="G1080"/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  <cell r="G1081"/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  <cell r="G1082"/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  <cell r="G1083"/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  <cell r="G1084"/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  <cell r="G1085"/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  <cell r="G1086"/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  <cell r="G1087"/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  <cell r="G1088"/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  <cell r="G1089"/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  <cell r="G1096"/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  <cell r="G1105"/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  <cell r="G1107"/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  <cell r="G1108"/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  <cell r="G1109"/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  <cell r="G1110"/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  <cell r="G1111"/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  <cell r="G1112"/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  <cell r="G1113"/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  <cell r="G1114"/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  <cell r="G1115"/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  <cell r="G1116"/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  <cell r="G1117"/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B1122"/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B1123"/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B1124"/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B1133"/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B1134"/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  <cell r="G1135"/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  <cell r="G1136"/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  <cell r="G1141"/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  <cell r="G1142"/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  <cell r="G1143"/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  <cell r="G1144"/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  <cell r="G1145"/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  <cell r="G1146"/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  <cell r="G1147"/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  <cell r="G1148"/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  <cell r="G1149"/>
        </row>
        <row r="1150">
          <cell r="A1150" t="str">
            <v>512E74510</v>
          </cell>
          <cell r="B1150"/>
          <cell r="C1150" t="str">
            <v>SF</v>
          </cell>
          <cell r="D1150" t="str">
            <v>REMOVAL OF EXISTING PAVEMENT MARKING</v>
          </cell>
          <cell r="F1150">
            <v>0</v>
          </cell>
          <cell r="G1150"/>
        </row>
        <row r="1151">
          <cell r="A1151" t="str">
            <v>512E74520</v>
          </cell>
          <cell r="B1151"/>
          <cell r="C1151" t="str">
            <v>EACH</v>
          </cell>
          <cell r="D1151" t="str">
            <v>REMOVAL OF EXISTING PAVEMENT MARKING</v>
          </cell>
          <cell r="F1151">
            <v>0</v>
          </cell>
          <cell r="G1151"/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  <cell r="G1184"/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  <cell r="G1185"/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  <cell r="G1186"/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  <cell r="G1187"/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  <cell r="G1188"/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  <cell r="G1189"/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  <cell r="G1190"/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  <cell r="G1191"/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  <cell r="G1192"/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  <cell r="G1193"/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  <cell r="G1199"/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  <cell r="G1200"/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  <cell r="G1201"/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  <cell r="G1202"/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  <cell r="G1203"/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  <cell r="G1204"/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  <cell r="G1205"/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  <cell r="G1206"/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  <cell r="G1207"/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  <cell r="G1208"/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  <cell r="G1209"/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  <cell r="G1210"/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  <cell r="G1211"/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  <cell r="G1212"/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  <cell r="G1213"/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  <cell r="G1214"/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  <cell r="G1215"/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  <cell r="G1216"/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  <cell r="G1217"/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  <cell r="G1218"/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  <cell r="G1219"/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  <cell r="G1220"/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  <cell r="G1221"/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  <cell r="G1222"/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  <cell r="G1223"/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  <cell r="G1224"/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  <cell r="G1225"/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  <cell r="G1230"/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  <cell r="G1231"/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  <cell r="G1232"/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  <cell r="G1233"/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  <cell r="G1234"/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  <cell r="G1235"/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B1248"/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B1249"/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B1253"/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B1254"/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B1255"/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B1256"/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B1261"/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B1266"/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B1267"/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B1268"/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B1269"/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B1273"/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B1274"/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B1275"/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B1279"/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B1281"/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B1282"/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B1284"/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B1285"/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B1286"/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B1288"/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B1289"/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B1299"/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B1300"/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B1301"/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B1302"/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B1314"/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B1315"/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B1321"/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B1322"/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  <cell r="G1326"/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  <cell r="G1327"/>
        </row>
        <row r="1328">
          <cell r="A1328" t="str">
            <v>515E30000</v>
          </cell>
          <cell r="B1328"/>
          <cell r="C1328" t="str">
            <v>FT</v>
          </cell>
          <cell r="D1328" t="str">
            <v>HIGH EARLY STRENGTH KEYWAY GROUT</v>
          </cell>
          <cell r="F1328">
            <v>0</v>
          </cell>
          <cell r="G1328"/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  <cell r="G1329"/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  <cell r="G1330"/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  <cell r="G1331"/>
        </row>
        <row r="1332">
          <cell r="A1332" t="str">
            <v>516E10001</v>
          </cell>
          <cell r="B1332"/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  <cell r="G1332"/>
        </row>
        <row r="1333">
          <cell r="A1333" t="str">
            <v>516E10010</v>
          </cell>
          <cell r="B1333"/>
          <cell r="C1333" t="str">
            <v>FT</v>
          </cell>
          <cell r="D1333" t="str">
            <v>ARMORLESS PREFORMED JOINT SEAL</v>
          </cell>
          <cell r="F1333">
            <v>0</v>
          </cell>
          <cell r="G1333"/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  <cell r="G1334"/>
        </row>
        <row r="1335">
          <cell r="A1335" t="str">
            <v>516E10500</v>
          </cell>
          <cell r="B1335"/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  <cell r="G1335"/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  <cell r="G1336"/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  <cell r="G1337"/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  <cell r="G1338"/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  <cell r="G1339"/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  <cell r="G1340"/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  <cell r="G1341"/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  <cell r="G1342"/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  <cell r="G1343"/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  <cell r="G1344"/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  <cell r="G1345"/>
        </row>
        <row r="1346">
          <cell r="A1346" t="str">
            <v>516E12201</v>
          </cell>
          <cell r="B1346"/>
          <cell r="C1346" t="str">
            <v>FT</v>
          </cell>
          <cell r="D1346" t="str">
            <v>STRUCTURAL STEEL EXPANSION JOINT, AS PER PLAN</v>
          </cell>
          <cell r="F1346">
            <v>0</v>
          </cell>
          <cell r="G1346"/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  <cell r="G1350"/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  <cell r="G1351"/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  <cell r="G1352"/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  <cell r="G1353"/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  <cell r="G1354"/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  <cell r="G1355"/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  <cell r="G1356"/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  <cell r="G1357"/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  <cell r="G1358"/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  <cell r="G1359"/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  <cell r="G1360"/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  <cell r="G1361"/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  <cell r="G1363"/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  <cell r="G1364"/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  <cell r="G1365"/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  <cell r="G1366"/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  <cell r="G1367"/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  <cell r="G1374"/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  <cell r="G1375"/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  <cell r="G1376"/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  <cell r="G1377"/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  <cell r="G1378"/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  <cell r="G1379"/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  <cell r="G1380"/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  <cell r="G1381"/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  <cell r="G1383"/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B1406"/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  <cell r="G1413"/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  <cell r="G1414"/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  <cell r="G1415"/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  <cell r="G1416"/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B1418"/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  <cell r="G1421"/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  <cell r="G1422"/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  <cell r="G1423"/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  <cell r="G1424"/>
        </row>
        <row r="1425">
          <cell r="A1425" t="str">
            <v>516E46500</v>
          </cell>
          <cell r="B1425"/>
          <cell r="C1425" t="str">
            <v>EACH</v>
          </cell>
          <cell r="D1425" t="str">
            <v>BEARING, PTFE (TEFLON)</v>
          </cell>
          <cell r="F1425">
            <v>0</v>
          </cell>
          <cell r="G1425"/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  <cell r="G1426"/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  <cell r="G1427"/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  <cell r="G1428"/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  <cell r="G1429"/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  <cell r="G1434"/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  <cell r="G1435"/>
        </row>
        <row r="1436">
          <cell r="A1436" t="str">
            <v>517E70000</v>
          </cell>
          <cell r="B1436"/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B1441"/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B1447"/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B1448"/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B1451"/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B1452"/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B1453"/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B1454"/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B1458"/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B1459"/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B1460"/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B1461"/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B1462"/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B1463"/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B1464"/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B1465"/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B1466"/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B1467"/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  <cell r="G1469"/>
        </row>
        <row r="1470">
          <cell r="A1470" t="str">
            <v>517E74001</v>
          </cell>
          <cell r="B1470"/>
          <cell r="C1470" t="str">
            <v>FT</v>
          </cell>
          <cell r="D1470" t="str">
            <v>RAILING, TIMBER, AS PER PLAN</v>
          </cell>
          <cell r="F1470">
            <v>0</v>
          </cell>
          <cell r="G1470"/>
        </row>
        <row r="1471">
          <cell r="A1471" t="str">
            <v>517E74500</v>
          </cell>
          <cell r="B1471"/>
          <cell r="C1471" t="str">
            <v>FT</v>
          </cell>
          <cell r="D1471" t="str">
            <v>RAILING, CONCRETE</v>
          </cell>
          <cell r="F1471">
            <v>0</v>
          </cell>
          <cell r="G1471"/>
        </row>
        <row r="1472">
          <cell r="A1472" t="str">
            <v>517E74501</v>
          </cell>
          <cell r="B1472"/>
          <cell r="C1472" t="str">
            <v>FT</v>
          </cell>
          <cell r="D1472" t="str">
            <v>RAILING, CONCRETE, AS PER PLAN</v>
          </cell>
          <cell r="F1472">
            <v>0</v>
          </cell>
          <cell r="G1472"/>
        </row>
        <row r="1473">
          <cell r="A1473" t="str">
            <v>517E75000</v>
          </cell>
          <cell r="B1473"/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B1474"/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B1475"/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B1476"/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B1477"/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B1478"/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B1479"/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B1480"/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B1481"/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B1482"/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B1483"/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B1484"/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B1488"/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B1489"/>
          <cell r="C1489" t="str">
            <v>FT</v>
          </cell>
          <cell r="D1489" t="str">
            <v>RAILING FACED</v>
          </cell>
          <cell r="F1489">
            <v>0</v>
          </cell>
          <cell r="G1489"/>
        </row>
        <row r="1490">
          <cell r="A1490" t="str">
            <v>517E76201</v>
          </cell>
          <cell r="B1490"/>
          <cell r="C1490" t="str">
            <v>FT</v>
          </cell>
          <cell r="D1490" t="str">
            <v>RAILING FACED, AS PER PLAN</v>
          </cell>
          <cell r="F1490">
            <v>0</v>
          </cell>
          <cell r="G1490"/>
        </row>
        <row r="1491">
          <cell r="A1491" t="str">
            <v>517E76300</v>
          </cell>
          <cell r="B1491"/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B1492"/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B1493"/>
          <cell r="C1493" t="str">
            <v>EACH</v>
          </cell>
          <cell r="D1493" t="str">
            <v>RAILING POST</v>
          </cell>
          <cell r="F1493">
            <v>0</v>
          </cell>
          <cell r="G1493"/>
        </row>
        <row r="1494">
          <cell r="A1494" t="str">
            <v>517E80000</v>
          </cell>
          <cell r="B1494"/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  <cell r="G1494"/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  <cell r="G1495"/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  <cell r="G1496"/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  <cell r="G1504"/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  <cell r="G1505"/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  <cell r="G1506"/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  <cell r="G1507"/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  <cell r="G1508"/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  <cell r="G1509"/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  <cell r="G1525"/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  <cell r="G1526"/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  <cell r="G1527"/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  <cell r="G1528"/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  <cell r="G1529"/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  <cell r="G1530"/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  <cell r="G1531"/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  <cell r="G1532"/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  <cell r="G1533"/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  <cell r="G1534"/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  <cell r="G1535"/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  <cell r="G1536"/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  <cell r="G1537"/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  <cell r="G1538"/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  <cell r="G1539"/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  <cell r="G1540"/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  <cell r="G1541"/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  <cell r="G1542"/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  <cell r="G1543"/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  <cell r="G1544"/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  <cell r="G1545"/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  <cell r="G1546"/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  <cell r="G1547"/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  <cell r="G1548"/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  <cell r="G1549"/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  <cell r="G1559"/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  <cell r="G1565"/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  <cell r="G1566"/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  <cell r="G1567"/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  <cell r="G1568"/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  <cell r="G1573"/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  <cell r="G1574"/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  <cell r="G1575"/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  <cell r="G1576"/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  <cell r="G1577"/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  <cell r="G1578"/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  <cell r="G1579"/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  <cell r="G1583"/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  <cell r="G1584"/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  <cell r="G1586"/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  <cell r="G1587"/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  <cell r="G1588"/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  <cell r="G1589"/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  <cell r="G1590"/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  <cell r="G1591"/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  <cell r="G1592"/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  <cell r="G1593"/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  <cell r="G1594"/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  <cell r="G1595"/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  <cell r="G1596"/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  <cell r="G1597"/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  <cell r="G1598"/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  <cell r="G1599"/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  <cell r="G1600"/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  <cell r="G1601"/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  <cell r="G1602"/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  <cell r="G1603"/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  <cell r="G1604"/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  <cell r="G1605"/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  <cell r="G1606"/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  <cell r="G1607"/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  <cell r="G1608"/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  <cell r="G1609"/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  <cell r="G1610"/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  <cell r="G1611"/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  <cell r="G1612"/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  <cell r="G1613"/>
        </row>
        <row r="1614">
          <cell r="A1614" t="str">
            <v>524E94705</v>
          </cell>
          <cell r="B1614"/>
          <cell r="C1614" t="str">
            <v>FT</v>
          </cell>
          <cell r="D1614" t="str">
            <v>DRILLED SHAFTS, 36" DIAMETER, INTO BEDROCK, AS PER PLAN</v>
          </cell>
          <cell r="F1614">
            <v>0</v>
          </cell>
          <cell r="G1614"/>
        </row>
        <row r="1615">
          <cell r="A1615" t="str">
            <v>524E94800</v>
          </cell>
          <cell r="B1615"/>
          <cell r="C1615" t="str">
            <v>FT</v>
          </cell>
          <cell r="D1615" t="str">
            <v>DRILLED SHAFTS, 42" DIAMETER</v>
          </cell>
          <cell r="F1615">
            <v>0</v>
          </cell>
          <cell r="G1615"/>
        </row>
        <row r="1616">
          <cell r="A1616" t="str">
            <v>524E94801</v>
          </cell>
          <cell r="B1616"/>
          <cell r="C1616" t="str">
            <v>FT</v>
          </cell>
          <cell r="D1616" t="str">
            <v>DRILLED SHAFTS, 42" DIAMETER, AS PER LAN</v>
          </cell>
          <cell r="F1616">
            <v>0</v>
          </cell>
          <cell r="G1616"/>
        </row>
        <row r="1617">
          <cell r="A1617" t="str">
            <v>524E94802</v>
          </cell>
          <cell r="B1617"/>
          <cell r="C1617" t="str">
            <v>FT</v>
          </cell>
          <cell r="D1617" t="str">
            <v>DRILLED SHAFTS, 42" DIAMETER, ABOVE BEDROCK</v>
          </cell>
          <cell r="F1617">
            <v>0</v>
          </cell>
          <cell r="G1617"/>
        </row>
        <row r="1618">
          <cell r="A1618" t="str">
            <v>524E94803</v>
          </cell>
          <cell r="B1618"/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  <cell r="G1618"/>
        </row>
        <row r="1619">
          <cell r="A1619" t="str">
            <v>524E94804</v>
          </cell>
          <cell r="B1619"/>
          <cell r="C1619" t="str">
            <v>FT</v>
          </cell>
          <cell r="D1619" t="str">
            <v>DRILLED SHAFTS, 42" DIAMETER, INTO BEDROCK</v>
          </cell>
          <cell r="F1619">
            <v>0</v>
          </cell>
          <cell r="G1619"/>
        </row>
        <row r="1620">
          <cell r="A1620" t="str">
            <v>524E94805</v>
          </cell>
          <cell r="B1620"/>
          <cell r="C1620" t="str">
            <v>FT</v>
          </cell>
          <cell r="D1620" t="str">
            <v>DRILLED SHAFTS, 42" DIAMETER, INTO BEDROCK, AS PER PLAN</v>
          </cell>
          <cell r="F1620">
            <v>0</v>
          </cell>
          <cell r="G1620"/>
        </row>
        <row r="1621">
          <cell r="A1621" t="str">
            <v>524E94900</v>
          </cell>
          <cell r="B1621"/>
          <cell r="C1621" t="str">
            <v>FT</v>
          </cell>
          <cell r="D1621" t="str">
            <v>DRILLED SHAFTS, 48" DIAMETER</v>
          </cell>
          <cell r="F1621">
            <v>0</v>
          </cell>
          <cell r="G1621"/>
        </row>
        <row r="1622">
          <cell r="A1622" t="str">
            <v>524E94901</v>
          </cell>
          <cell r="B1622"/>
          <cell r="C1622" t="str">
            <v>FT</v>
          </cell>
          <cell r="D1622" t="str">
            <v>DRILLED SHAFTS, 48" DIAMETER, AS PER PLAN</v>
          </cell>
          <cell r="F1622">
            <v>0</v>
          </cell>
          <cell r="G1622"/>
        </row>
        <row r="1623">
          <cell r="A1623" t="str">
            <v>524E94902</v>
          </cell>
          <cell r="B1623"/>
          <cell r="C1623" t="str">
            <v>FT</v>
          </cell>
          <cell r="D1623" t="str">
            <v>DRILLED SHAFTS, 48" DIAMETER, ABOVE BEDROCK</v>
          </cell>
          <cell r="F1623">
            <v>0</v>
          </cell>
          <cell r="G1623"/>
        </row>
        <row r="1624">
          <cell r="A1624" t="str">
            <v>524E94903</v>
          </cell>
          <cell r="B1624"/>
          <cell r="C1624" t="str">
            <v>FT</v>
          </cell>
          <cell r="D1624" t="str">
            <v>DRILLED SHAFTS, 48" DIAMETER ABOVE BEDROCK, AS PER PLAN</v>
          </cell>
          <cell r="F1624">
            <v>0</v>
          </cell>
          <cell r="G1624"/>
        </row>
        <row r="1625">
          <cell r="A1625" t="str">
            <v>524E94904</v>
          </cell>
          <cell r="B1625"/>
          <cell r="C1625" t="str">
            <v>FT</v>
          </cell>
          <cell r="D1625" t="str">
            <v>DRILLED SHAFTS, 48" DIAMETER, INTO BEDROCK</v>
          </cell>
          <cell r="F1625">
            <v>0</v>
          </cell>
          <cell r="G1625"/>
        </row>
        <row r="1626">
          <cell r="A1626" t="str">
            <v>524E94905</v>
          </cell>
          <cell r="B1626"/>
          <cell r="C1626" t="str">
            <v>FT</v>
          </cell>
          <cell r="D1626" t="str">
            <v>DRILLED SHAFTS, 48" DIAMETER, INTO BEDROCK, AS PER PLAN</v>
          </cell>
          <cell r="F1626">
            <v>0</v>
          </cell>
          <cell r="G1626"/>
        </row>
        <row r="1627">
          <cell r="A1627" t="str">
            <v>524E94906</v>
          </cell>
          <cell r="B1627"/>
          <cell r="C1627" t="str">
            <v>FT</v>
          </cell>
          <cell r="D1627" t="str">
            <v>DRILLED SHAFTS, 54" DIAMETER, ABOVE BEDROCK</v>
          </cell>
          <cell r="F1627">
            <v>0</v>
          </cell>
          <cell r="G1627"/>
        </row>
        <row r="1628">
          <cell r="A1628" t="str">
            <v>524E94907</v>
          </cell>
          <cell r="B1628"/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  <cell r="G1628"/>
        </row>
        <row r="1629">
          <cell r="A1629" t="str">
            <v>524E94908</v>
          </cell>
          <cell r="B1629"/>
          <cell r="C1629" t="str">
            <v>FT</v>
          </cell>
          <cell r="D1629" t="str">
            <v>DRILLED SHAFTS, 54" DIAMETER, INTO BEDROCK</v>
          </cell>
          <cell r="F1629">
            <v>0</v>
          </cell>
          <cell r="G1629"/>
        </row>
        <row r="1630">
          <cell r="A1630" t="str">
            <v>524E94909</v>
          </cell>
          <cell r="B1630"/>
          <cell r="C1630" t="str">
            <v>FT</v>
          </cell>
          <cell r="D1630" t="str">
            <v>DRILLED SHAFTS, 54" DIAMETER, INTO BEDROCK, AS PER PLAN</v>
          </cell>
          <cell r="F1630">
            <v>0</v>
          </cell>
          <cell r="G1630"/>
        </row>
        <row r="1631">
          <cell r="A1631" t="str">
            <v>524E94912</v>
          </cell>
          <cell r="B1631"/>
          <cell r="C1631" t="str">
            <v>FT</v>
          </cell>
          <cell r="D1631" t="str">
            <v>DRILLED SHAFTS, 60" DIAMETER</v>
          </cell>
          <cell r="F1631">
            <v>0</v>
          </cell>
          <cell r="G1631"/>
        </row>
        <row r="1632">
          <cell r="A1632" t="str">
            <v>524E94914</v>
          </cell>
          <cell r="B1632"/>
          <cell r="C1632" t="str">
            <v>FT</v>
          </cell>
          <cell r="D1632" t="str">
            <v>DRILLED SHAFTS, 60" DIAMETER, ABOVE BEDROCK</v>
          </cell>
          <cell r="F1632">
            <v>0</v>
          </cell>
          <cell r="G1632"/>
        </row>
        <row r="1633">
          <cell r="A1633" t="str">
            <v>524E94915</v>
          </cell>
          <cell r="B1633"/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  <cell r="G1633"/>
        </row>
        <row r="1634">
          <cell r="A1634" t="str">
            <v>524E94918</v>
          </cell>
          <cell r="B1634"/>
          <cell r="C1634" t="str">
            <v>FT</v>
          </cell>
          <cell r="D1634" t="str">
            <v>DRILLED SHAFTS, 60" DIAMETER, INTO BEDROCK</v>
          </cell>
          <cell r="F1634">
            <v>0</v>
          </cell>
          <cell r="G1634"/>
        </row>
        <row r="1635">
          <cell r="A1635" t="str">
            <v>524E94919</v>
          </cell>
          <cell r="B1635"/>
          <cell r="C1635" t="str">
            <v>FT</v>
          </cell>
          <cell r="D1635" t="str">
            <v>DRILLED SHAFTS, 60" DIAMETER, INTO BEDROCK, AS PER PLAN</v>
          </cell>
          <cell r="F1635">
            <v>0</v>
          </cell>
          <cell r="G1635"/>
        </row>
        <row r="1636">
          <cell r="A1636" t="str">
            <v>524E94920</v>
          </cell>
          <cell r="B1636"/>
          <cell r="C1636" t="str">
            <v>FT</v>
          </cell>
          <cell r="D1636" t="str">
            <v>DRILLED SHAFTS, 66" DIAMETER</v>
          </cell>
          <cell r="F1636">
            <v>0</v>
          </cell>
          <cell r="G1636"/>
        </row>
        <row r="1637">
          <cell r="A1637" t="str">
            <v>524E94930</v>
          </cell>
          <cell r="B1637"/>
          <cell r="C1637" t="str">
            <v>FT</v>
          </cell>
          <cell r="D1637" t="str">
            <v>DRILLED SHAFTS, 66" DIAMETER, ABOVE BEDROCK</v>
          </cell>
          <cell r="F1637">
            <v>0</v>
          </cell>
          <cell r="G1637"/>
        </row>
        <row r="1638">
          <cell r="A1638" t="str">
            <v>524E94931</v>
          </cell>
          <cell r="B1638"/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  <cell r="G1638"/>
        </row>
        <row r="1639">
          <cell r="A1639" t="str">
            <v>524E94934</v>
          </cell>
          <cell r="B1639"/>
          <cell r="C1639" t="str">
            <v>FT</v>
          </cell>
          <cell r="D1639" t="str">
            <v>DRILLED SHAFTS, 66" DIAMETER, INTO BEDROCK</v>
          </cell>
          <cell r="F1639">
            <v>0</v>
          </cell>
          <cell r="G1639"/>
        </row>
        <row r="1640">
          <cell r="A1640" t="str">
            <v>524E94935</v>
          </cell>
          <cell r="B1640"/>
          <cell r="C1640" t="str">
            <v>FT</v>
          </cell>
          <cell r="D1640" t="str">
            <v>DRILLED SHAFTS, 66" DIAMETER, INTO BEDROCK, AS PER PLAN</v>
          </cell>
          <cell r="F1640">
            <v>0</v>
          </cell>
          <cell r="G1640"/>
        </row>
        <row r="1641">
          <cell r="A1641" t="str">
            <v>524E94946</v>
          </cell>
          <cell r="B1641"/>
          <cell r="C1641" t="str">
            <v>FT</v>
          </cell>
          <cell r="D1641" t="str">
            <v>DRILLED SHAFTS, 72" DIAMETER, ABOVE BEDROCK</v>
          </cell>
          <cell r="F1641">
            <v>0</v>
          </cell>
          <cell r="G1641"/>
        </row>
        <row r="1642">
          <cell r="A1642" t="str">
            <v>524E94947</v>
          </cell>
          <cell r="B1642"/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  <cell r="G1642"/>
        </row>
        <row r="1643">
          <cell r="A1643" t="str">
            <v>524E94950</v>
          </cell>
          <cell r="B1643"/>
          <cell r="C1643" t="str">
            <v>FT</v>
          </cell>
          <cell r="D1643" t="str">
            <v>DRILLED SHAFTS, 72" DIAMETER, INTO BEDROCK</v>
          </cell>
          <cell r="F1643">
            <v>0</v>
          </cell>
          <cell r="G1643"/>
        </row>
        <row r="1644">
          <cell r="A1644" t="str">
            <v>524E94951</v>
          </cell>
          <cell r="B1644"/>
          <cell r="C1644" t="str">
            <v>FT</v>
          </cell>
          <cell r="D1644" t="str">
            <v>DRILLED SHAFTS, 72" DIAMETER, INTO BEDROCK, AS PER PLAN</v>
          </cell>
          <cell r="F1644">
            <v>0</v>
          </cell>
          <cell r="G1644"/>
        </row>
        <row r="1645">
          <cell r="A1645" t="str">
            <v>524E94970</v>
          </cell>
          <cell r="B1645"/>
          <cell r="C1645" t="str">
            <v>FT</v>
          </cell>
          <cell r="D1645" t="str">
            <v>DRILLED SHAFTS, 78" DIAMETER ABOVE BEDROCK</v>
          </cell>
          <cell r="F1645">
            <v>0</v>
          </cell>
          <cell r="G1645"/>
        </row>
        <row r="1646">
          <cell r="A1646" t="str">
            <v>524E94971</v>
          </cell>
          <cell r="B1646"/>
          <cell r="C1646" t="str">
            <v>FT</v>
          </cell>
          <cell r="D1646" t="str">
            <v>DRILLED SHAFTS, 78" DIAMETER ABOVE BEDROCK, AS PER PLAN</v>
          </cell>
          <cell r="F1646">
            <v>0</v>
          </cell>
          <cell r="G1646"/>
        </row>
        <row r="1647">
          <cell r="A1647" t="str">
            <v>524E94980</v>
          </cell>
          <cell r="B1647"/>
          <cell r="C1647" t="str">
            <v>FT</v>
          </cell>
          <cell r="D1647" t="str">
            <v>DRILLED SHAFTS, 78" DIAMETER, INTO BEDROCK</v>
          </cell>
          <cell r="F1647">
            <v>0</v>
          </cell>
          <cell r="G1647"/>
        </row>
        <row r="1648">
          <cell r="A1648" t="str">
            <v>524E94988</v>
          </cell>
          <cell r="B1648"/>
          <cell r="C1648" t="str">
            <v>FT</v>
          </cell>
          <cell r="D1648" t="str">
            <v>DRILLED SHAFTS, 90" DIAMETER, ABOVE BEDROCK</v>
          </cell>
          <cell r="F1648">
            <v>0</v>
          </cell>
          <cell r="G1648"/>
        </row>
        <row r="1649">
          <cell r="A1649" t="str">
            <v>524E94990</v>
          </cell>
          <cell r="B1649"/>
          <cell r="C1649" t="str">
            <v>FT</v>
          </cell>
          <cell r="D1649" t="str">
            <v>DRILLED SHAFTS, 84" DIAMETER, ABOVE BEDROCK</v>
          </cell>
          <cell r="F1649">
            <v>0</v>
          </cell>
          <cell r="G1649"/>
        </row>
        <row r="1650">
          <cell r="A1650" t="str">
            <v>524E94991</v>
          </cell>
          <cell r="B1650"/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  <cell r="G1650"/>
        </row>
        <row r="1651">
          <cell r="A1651" t="str">
            <v>524E94992</v>
          </cell>
          <cell r="B1651"/>
          <cell r="C1651" t="str">
            <v>FT</v>
          </cell>
          <cell r="D1651" t="str">
            <v>DRILLED SHAFTS, 84" DIAMETER, INTO BEDROCK</v>
          </cell>
          <cell r="F1651">
            <v>0</v>
          </cell>
          <cell r="G1651"/>
        </row>
        <row r="1652">
          <cell r="A1652" t="str">
            <v>524E94993</v>
          </cell>
          <cell r="B1652"/>
          <cell r="C1652" t="str">
            <v>FT</v>
          </cell>
          <cell r="D1652" t="str">
            <v>DRILLED SHAFTS, 84" DIAMETER, INTO BEDROCK, AS PER PLAN</v>
          </cell>
          <cell r="F1652">
            <v>0</v>
          </cell>
          <cell r="G1652"/>
        </row>
        <row r="1653">
          <cell r="A1653" t="str">
            <v>524E94994</v>
          </cell>
          <cell r="B1653"/>
          <cell r="C1653" t="str">
            <v>FT</v>
          </cell>
          <cell r="D1653" t="str">
            <v>DRILLED SHAFTS, 90" DIAMETER, INTO BEDROCK</v>
          </cell>
          <cell r="F1653">
            <v>0</v>
          </cell>
          <cell r="G1653"/>
        </row>
        <row r="1654">
          <cell r="A1654" t="str">
            <v>524E94995</v>
          </cell>
          <cell r="B1654"/>
          <cell r="C1654" t="str">
            <v>FT</v>
          </cell>
          <cell r="D1654" t="str">
            <v>DRILLED SHAFTS, 90" DIAMETER, INTO BEDROCK, AS PER PLAN</v>
          </cell>
          <cell r="F1654">
            <v>0</v>
          </cell>
          <cell r="G1654"/>
        </row>
        <row r="1655">
          <cell r="A1655" t="str">
            <v>524E94996</v>
          </cell>
          <cell r="B1655"/>
          <cell r="C1655" t="str">
            <v>FT</v>
          </cell>
          <cell r="D1655" t="str">
            <v>DRILLED SHAFTS, 96" DIAMETER, ABOVE BEDROCK</v>
          </cell>
          <cell r="F1655">
            <v>0</v>
          </cell>
          <cell r="G1655"/>
        </row>
        <row r="1656">
          <cell r="A1656" t="str">
            <v>524E94997</v>
          </cell>
          <cell r="B1656"/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  <cell r="G1656"/>
        </row>
        <row r="1657">
          <cell r="A1657" t="str">
            <v>524E94998</v>
          </cell>
          <cell r="B1657"/>
          <cell r="C1657" t="str">
            <v>FT</v>
          </cell>
          <cell r="D1657" t="str">
            <v>DRILLED SHAFTS, 96" DIAMETER, INTO BEDROCK</v>
          </cell>
          <cell r="F1657">
            <v>0</v>
          </cell>
          <cell r="G1657"/>
        </row>
        <row r="1658">
          <cell r="A1658" t="str">
            <v>524E94999</v>
          </cell>
          <cell r="B1658"/>
          <cell r="C1658" t="str">
            <v>FT</v>
          </cell>
          <cell r="D1658" t="str">
            <v>DRILLED SHAFTS, 96" DIAMETER, INTO BEDROCK, AS PER PLAN</v>
          </cell>
          <cell r="F1658">
            <v>0</v>
          </cell>
          <cell r="G1658"/>
        </row>
        <row r="1659">
          <cell r="A1659" t="str">
            <v>524E95000</v>
          </cell>
          <cell r="B1659"/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B1660"/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B1661"/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B1662"/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B1663"/>
          <cell r="C1663" t="str">
            <v>FT</v>
          </cell>
          <cell r="D1663" t="str">
            <v>DRILLED SHAFTS, 18" DIAMETER WITH QC/QA</v>
          </cell>
          <cell r="F1663">
            <v>0</v>
          </cell>
          <cell r="G1663"/>
        </row>
        <row r="1664">
          <cell r="A1664" t="str">
            <v>524E95402</v>
          </cell>
          <cell r="B1664"/>
          <cell r="C1664" t="str">
            <v>FT</v>
          </cell>
          <cell r="D1664" t="str">
            <v>DRILLED SHAFTS, 18" DIAMETER, ABOVE BEDROCK WITH QC/QA</v>
          </cell>
          <cell r="F1664">
            <v>0</v>
          </cell>
          <cell r="G1664"/>
        </row>
        <row r="1665">
          <cell r="A1665" t="str">
            <v>524E95404</v>
          </cell>
          <cell r="B1665"/>
          <cell r="C1665" t="str">
            <v>FT</v>
          </cell>
          <cell r="D1665" t="str">
            <v>DRILLED SHAFTS, 18" DIAMETER, INTO BEDROCK WITH QC/QA</v>
          </cell>
          <cell r="F1665">
            <v>0</v>
          </cell>
          <cell r="G1665"/>
        </row>
        <row r="1666">
          <cell r="A1666" t="str">
            <v>524E95410</v>
          </cell>
          <cell r="B1666"/>
          <cell r="C1666" t="str">
            <v>FT</v>
          </cell>
          <cell r="D1666" t="str">
            <v>DRILLED SHAFTS, 24" DIAMETER WITH QC/QA</v>
          </cell>
          <cell r="F1666">
            <v>0</v>
          </cell>
          <cell r="G1666"/>
        </row>
        <row r="1667">
          <cell r="A1667" t="str">
            <v>524E95412</v>
          </cell>
          <cell r="B1667"/>
          <cell r="C1667" t="str">
            <v>FT</v>
          </cell>
          <cell r="D1667" t="str">
            <v>DRILLED SHAFTS, 24" DIAMETER, ABOVE BEDROCK WITH QC/QA</v>
          </cell>
          <cell r="F1667">
            <v>0</v>
          </cell>
          <cell r="G1667"/>
        </row>
        <row r="1668">
          <cell r="A1668" t="str">
            <v>524E95414</v>
          </cell>
          <cell r="B1668"/>
          <cell r="C1668" t="str">
            <v>FT</v>
          </cell>
          <cell r="D1668" t="str">
            <v>DRILLED SHAFTS, 24" DIAMETER, INTO BEDROCK WITH QC/QA</v>
          </cell>
          <cell r="F1668">
            <v>0</v>
          </cell>
          <cell r="G1668"/>
        </row>
        <row r="1669">
          <cell r="A1669" t="str">
            <v>524E95420</v>
          </cell>
          <cell r="B1669"/>
          <cell r="C1669" t="str">
            <v>FT</v>
          </cell>
          <cell r="D1669" t="str">
            <v>DRILLED SHAFTS, 30" DIAMETER WITH QC/QA</v>
          </cell>
          <cell r="F1669">
            <v>0</v>
          </cell>
          <cell r="G1669"/>
        </row>
        <row r="1670">
          <cell r="A1670" t="str">
            <v>524E95422</v>
          </cell>
          <cell r="B1670"/>
          <cell r="C1670" t="str">
            <v>FT</v>
          </cell>
          <cell r="D1670" t="str">
            <v>DRILLED SHAFTS, 30" DIAMETER, ABOVE BEDROCK WITH QC/QA</v>
          </cell>
          <cell r="F1670">
            <v>0</v>
          </cell>
          <cell r="G1670"/>
        </row>
        <row r="1671">
          <cell r="A1671" t="str">
            <v>524E95424</v>
          </cell>
          <cell r="B1671"/>
          <cell r="C1671" t="str">
            <v>FT</v>
          </cell>
          <cell r="D1671" t="str">
            <v>DRILLED SHAFTS, 30" DIAMETER, INTO BEDROCK WITH QC/QA</v>
          </cell>
          <cell r="F1671">
            <v>0</v>
          </cell>
          <cell r="G1671"/>
        </row>
        <row r="1672">
          <cell r="A1672" t="str">
            <v>524E95430</v>
          </cell>
          <cell r="B1672"/>
          <cell r="C1672" t="str">
            <v>FT</v>
          </cell>
          <cell r="D1672" t="str">
            <v>DRILLED SHAFTS, 36" DIAMETER WITH QC/QA</v>
          </cell>
          <cell r="F1672">
            <v>0</v>
          </cell>
          <cell r="G1672"/>
        </row>
        <row r="1673">
          <cell r="A1673" t="str">
            <v>524E95432</v>
          </cell>
          <cell r="B1673"/>
          <cell r="C1673" t="str">
            <v>FT</v>
          </cell>
          <cell r="D1673" t="str">
            <v>DRILLED SHAFTS, 36" DIAMETER, ABOVE BEDROCK WITH QC/QA</v>
          </cell>
          <cell r="F1673">
            <v>0</v>
          </cell>
          <cell r="G1673"/>
        </row>
        <row r="1674">
          <cell r="A1674" t="str">
            <v>524E95434</v>
          </cell>
          <cell r="B1674"/>
          <cell r="C1674" t="str">
            <v>FT</v>
          </cell>
          <cell r="D1674" t="str">
            <v>DRILLED SHAFTS, 36" DIAMETER, INTO BEDROCK WITH QC/QA</v>
          </cell>
          <cell r="F1674">
            <v>0</v>
          </cell>
          <cell r="G1674"/>
        </row>
        <row r="1675">
          <cell r="A1675" t="str">
            <v>524E95435</v>
          </cell>
          <cell r="B1675"/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  <cell r="G1675"/>
        </row>
        <row r="1676">
          <cell r="A1676" t="str">
            <v>524E95440</v>
          </cell>
          <cell r="B1676"/>
          <cell r="C1676" t="str">
            <v>FT</v>
          </cell>
          <cell r="D1676" t="str">
            <v>DRILLED SHAFTS, 42" DIAMETER WITH QC/QA</v>
          </cell>
          <cell r="F1676">
            <v>0</v>
          </cell>
          <cell r="G1676"/>
        </row>
        <row r="1677">
          <cell r="A1677" t="str">
            <v>524E95442</v>
          </cell>
          <cell r="B1677"/>
          <cell r="C1677" t="str">
            <v>FT</v>
          </cell>
          <cell r="D1677" t="str">
            <v>DRILLED SHAFTS, 42" DIAMETER, ABOVE BEDROCK WITH QC/QA</v>
          </cell>
          <cell r="F1677">
            <v>0</v>
          </cell>
          <cell r="G1677"/>
        </row>
        <row r="1678">
          <cell r="A1678" t="str">
            <v>524E95443</v>
          </cell>
          <cell r="B1678"/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  <cell r="G1678"/>
        </row>
        <row r="1679">
          <cell r="A1679" t="str">
            <v>524E95444</v>
          </cell>
          <cell r="B1679"/>
          <cell r="C1679" t="str">
            <v>FT</v>
          </cell>
          <cell r="D1679" t="str">
            <v>DRILLED SHAFTS, 42" DIAMETER, INTO BEDROCK WITH QC/QA</v>
          </cell>
          <cell r="F1679">
            <v>0</v>
          </cell>
          <cell r="G1679"/>
        </row>
        <row r="1680">
          <cell r="A1680" t="str">
            <v>524E95445</v>
          </cell>
          <cell r="B1680"/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  <cell r="G1680"/>
        </row>
        <row r="1681">
          <cell r="A1681" t="str">
            <v>524E95450</v>
          </cell>
          <cell r="B1681"/>
          <cell r="C1681" t="str">
            <v>FT</v>
          </cell>
          <cell r="D1681" t="str">
            <v>DRILLED SHAFTS, 48" DIAMETER WITH QC/QA</v>
          </cell>
          <cell r="F1681">
            <v>0</v>
          </cell>
          <cell r="G1681"/>
        </row>
        <row r="1682">
          <cell r="A1682" t="str">
            <v>524E95452</v>
          </cell>
          <cell r="B1682"/>
          <cell r="C1682" t="str">
            <v>FT</v>
          </cell>
          <cell r="D1682" t="str">
            <v>DRILLED SHAFTS, 48" DIAMETER, ABOVE BEDROCK WITH QC/QA</v>
          </cell>
          <cell r="F1682">
            <v>0</v>
          </cell>
          <cell r="G1682"/>
        </row>
        <row r="1683">
          <cell r="A1683" t="str">
            <v>524E95453</v>
          </cell>
          <cell r="B1683"/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  <cell r="G1683"/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  <cell r="G1684"/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  <cell r="G1685"/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  <cell r="G1686"/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  <cell r="G1687"/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  <cell r="G1688"/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  <cell r="G1689"/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  <cell r="G1690"/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  <cell r="G1691"/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  <cell r="G1692"/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  <cell r="G1693"/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  <cell r="G1694"/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  <cell r="G1695"/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  <cell r="G1696"/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  <cell r="G1697"/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  <cell r="G1698"/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  <cell r="G1699"/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  <cell r="G1700"/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  <cell r="G1701"/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  <cell r="G1702"/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  <cell r="G1703"/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  <cell r="G1704"/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  <cell r="G1705"/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  <cell r="G1706"/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  <cell r="G1707"/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  <cell r="G1708"/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  <cell r="G1709"/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  <cell r="G1710"/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  <cell r="G1711"/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  <cell r="G1712"/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  <cell r="G1713"/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  <cell r="G1714"/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  <cell r="G1715"/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  <cell r="G1716"/>
        </row>
        <row r="1717">
          <cell r="A1717" t="str">
            <v>524E95535</v>
          </cell>
          <cell r="B1717"/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  <cell r="G1717"/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  <cell r="G1718"/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  <cell r="G1719"/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  <cell r="G1720"/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  <cell r="G1721"/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  <cell r="G1722"/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  <cell r="G1723"/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  <cell r="G1724"/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  <cell r="G1725"/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  <cell r="G1726"/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  <cell r="G1727"/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  <cell r="G1728"/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  <cell r="G1729"/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  <cell r="G1730"/>
        </row>
        <row r="1731">
          <cell r="A1731" t="str">
            <v>526E25011</v>
          </cell>
          <cell r="B1731"/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  <cell r="G1731"/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  <cell r="G1732"/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  <cell r="G1733"/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  <cell r="G1734"/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  <cell r="G1735"/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  <cell r="G1736"/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  <cell r="G1737"/>
        </row>
        <row r="1738">
          <cell r="A1738" t="str">
            <v>526E35010</v>
          </cell>
          <cell r="B1738"/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  <cell r="G1738"/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  <cell r="G1739"/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  <cell r="G1740"/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  <cell r="G1741"/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  <cell r="G1742"/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  <cell r="G1743"/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  <cell r="G1744"/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  <cell r="G1763"/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  <cell r="G1764"/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  <cell r="G1765"/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  <cell r="G1766"/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  <cell r="G1771"/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  <cell r="G1772"/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  <cell r="G1773"/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  <cell r="G1774"/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  <cell r="G1775"/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  <cell r="G1776"/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  <cell r="G1782"/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  <cell r="G1783"/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  <cell r="G1784"/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  <cell r="G1785"/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  <cell r="G1786"/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  <cell r="G1787"/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  <cell r="G1788"/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  <cell r="G1789"/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  <cell r="G1790"/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  <cell r="G1791"/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  <cell r="G1792"/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  <cell r="G1793"/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  <cell r="G1794"/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  <cell r="G1795"/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  <cell r="G1796"/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  <cell r="G1797"/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  <cell r="G1798"/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  <cell r="G1799"/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  <cell r="G1800"/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  <cell r="G1801"/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  <cell r="G1802"/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  <cell r="G1803"/>
        </row>
        <row r="1804">
          <cell r="A1804" t="str">
            <v>601E21100</v>
          </cell>
          <cell r="B1804"/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B1805"/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B1806"/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B1808"/>
          <cell r="C1808" t="str">
            <v>SY</v>
          </cell>
          <cell r="D1808" t="str">
            <v>ARTICULATING CONCRETE BLOCK REVETMENT SYSTEM, TYPE 1</v>
          </cell>
          <cell r="F1808">
            <v>0</v>
          </cell>
          <cell r="G1808"/>
        </row>
        <row r="1809">
          <cell r="A1809" t="str">
            <v>601E23001</v>
          </cell>
          <cell r="B1809"/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  <cell r="G1809"/>
        </row>
        <row r="1810">
          <cell r="A1810" t="str">
            <v>601E23010</v>
          </cell>
          <cell r="B1810"/>
          <cell r="C1810" t="str">
            <v>SY</v>
          </cell>
          <cell r="D1810" t="str">
            <v>ARTICULATING CONCRETE BLOCK REVETMENT SYSTEM, TYPE 2</v>
          </cell>
          <cell r="F1810">
            <v>0</v>
          </cell>
          <cell r="G1810"/>
        </row>
        <row r="1811">
          <cell r="A1811" t="str">
            <v>601E23011</v>
          </cell>
          <cell r="B1811"/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  <cell r="G1811"/>
        </row>
        <row r="1812">
          <cell r="A1812" t="str">
            <v>601E23020</v>
          </cell>
          <cell r="B1812"/>
          <cell r="C1812" t="str">
            <v>SY</v>
          </cell>
          <cell r="D1812" t="str">
            <v>ARTICULATING CONCRETE BLOCK REVETMENT SYSTEM, TYPE 3</v>
          </cell>
          <cell r="F1812">
            <v>0</v>
          </cell>
          <cell r="G1812"/>
        </row>
        <row r="1813">
          <cell r="A1813" t="str">
            <v>601E23021</v>
          </cell>
          <cell r="B1813"/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  <cell r="G1813"/>
        </row>
        <row r="1814">
          <cell r="A1814" t="str">
            <v>601E25000</v>
          </cell>
          <cell r="B1814"/>
          <cell r="C1814" t="str">
            <v>CY</v>
          </cell>
          <cell r="D1814" t="str">
            <v>DUMPED ROCK FILL, TYPE A</v>
          </cell>
          <cell r="F1814">
            <v>0</v>
          </cell>
          <cell r="G1814"/>
        </row>
        <row r="1815">
          <cell r="A1815" t="str">
            <v>601E25001</v>
          </cell>
          <cell r="B1815"/>
          <cell r="C1815" t="str">
            <v>CY</v>
          </cell>
          <cell r="D1815" t="str">
            <v>DUMPED ROCK FILL, TYPE A, AS PER PLAN</v>
          </cell>
          <cell r="F1815">
            <v>0</v>
          </cell>
          <cell r="G1815"/>
        </row>
        <row r="1816">
          <cell r="A1816" t="str">
            <v>601E26000</v>
          </cell>
          <cell r="B1816"/>
          <cell r="C1816" t="str">
            <v>CY</v>
          </cell>
          <cell r="D1816" t="str">
            <v>DUMPED ROCK FILL, TYPE B</v>
          </cell>
          <cell r="F1816">
            <v>0</v>
          </cell>
          <cell r="G1816"/>
        </row>
        <row r="1817">
          <cell r="A1817" t="str">
            <v>601E26001</v>
          </cell>
          <cell r="B1817"/>
          <cell r="C1817" t="str">
            <v>CY</v>
          </cell>
          <cell r="D1817" t="str">
            <v>DUMPED ROCK FILL, TYPE B, AS PER PLAN</v>
          </cell>
          <cell r="F1817">
            <v>0</v>
          </cell>
          <cell r="G1817"/>
        </row>
        <row r="1818">
          <cell r="A1818" t="str">
            <v>601E27000</v>
          </cell>
          <cell r="B1818"/>
          <cell r="C1818" t="str">
            <v>CY</v>
          </cell>
          <cell r="D1818" t="str">
            <v>DUMPED ROCK FILL, TYPE C</v>
          </cell>
          <cell r="F1818">
            <v>0</v>
          </cell>
          <cell r="G1818"/>
        </row>
        <row r="1819">
          <cell r="A1819" t="str">
            <v>601E27001</v>
          </cell>
          <cell r="B1819"/>
          <cell r="C1819" t="str">
            <v>CY</v>
          </cell>
          <cell r="D1819" t="str">
            <v>DUMPED ROCK FILL, TYPE C, AS PER PLAN</v>
          </cell>
          <cell r="F1819">
            <v>0</v>
          </cell>
          <cell r="G1819"/>
        </row>
        <row r="1820">
          <cell r="A1820" t="str">
            <v>601E28000</v>
          </cell>
          <cell r="B1820"/>
          <cell r="C1820" t="str">
            <v>CY</v>
          </cell>
          <cell r="D1820" t="str">
            <v>DUMPED ROCK FILL, TYPE D</v>
          </cell>
          <cell r="F1820">
            <v>0</v>
          </cell>
          <cell r="G1820"/>
        </row>
        <row r="1821">
          <cell r="A1821" t="str">
            <v>601E28001</v>
          </cell>
          <cell r="B1821"/>
          <cell r="C1821" t="str">
            <v>CY</v>
          </cell>
          <cell r="D1821" t="str">
            <v>DUMPED ROCK FILL, TYPE D, AS PER PLAN</v>
          </cell>
          <cell r="F1821">
            <v>0</v>
          </cell>
          <cell r="G1821"/>
        </row>
        <row r="1822">
          <cell r="A1822" t="str">
            <v>601E28100</v>
          </cell>
          <cell r="B1822"/>
          <cell r="C1822" t="str">
            <v>CY</v>
          </cell>
          <cell r="D1822" t="str">
            <v>DUMPED ROCK FILL</v>
          </cell>
          <cell r="F1822">
            <v>0</v>
          </cell>
          <cell r="G1822"/>
        </row>
        <row r="1823">
          <cell r="A1823" t="str">
            <v>601E28101</v>
          </cell>
          <cell r="B1823"/>
          <cell r="C1823" t="str">
            <v>CY</v>
          </cell>
          <cell r="D1823" t="str">
            <v>DUMPED ROCK FILL, AS PER PLAN</v>
          </cell>
          <cell r="F1823">
            <v>0</v>
          </cell>
          <cell r="G1823"/>
        </row>
        <row r="1824">
          <cell r="A1824" t="str">
            <v>601E30000</v>
          </cell>
          <cell r="B1824"/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B1825"/>
          <cell r="C1825" t="str">
            <v>CY</v>
          </cell>
          <cell r="D1825" t="str">
            <v>ROCK CHANNEL PROTECTION, TYPE A WITH FILTER</v>
          </cell>
          <cell r="F1825">
            <v>0</v>
          </cell>
          <cell r="G1825"/>
        </row>
        <row r="1826">
          <cell r="A1826" t="str">
            <v>601E32001</v>
          </cell>
          <cell r="B1826"/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  <cell r="G1826"/>
        </row>
        <row r="1827">
          <cell r="A1827" t="str">
            <v>601E32004</v>
          </cell>
          <cell r="B1827"/>
          <cell r="C1827" t="str">
            <v>CY</v>
          </cell>
          <cell r="D1827" t="str">
            <v>ROCK CHANNEL PROTECTION, TYPE A WITH GEOTEXTILE FABRIC</v>
          </cell>
          <cell r="F1827">
            <v>0</v>
          </cell>
          <cell r="G1827"/>
        </row>
        <row r="1828">
          <cell r="A1828" t="str">
            <v>601E32005</v>
          </cell>
          <cell r="B1828"/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  <cell r="G1828"/>
        </row>
        <row r="1829">
          <cell r="A1829" t="str">
            <v>601E32010</v>
          </cell>
          <cell r="B1829"/>
          <cell r="C1829" t="str">
            <v>CY</v>
          </cell>
          <cell r="D1829" t="str">
            <v>ROCK CHANNEL PROTECTION, TYPE A WITH AGGREGATE FILTER</v>
          </cell>
          <cell r="F1829">
            <v>0</v>
          </cell>
          <cell r="G1829"/>
        </row>
        <row r="1830">
          <cell r="A1830" t="str">
            <v>601E32011</v>
          </cell>
          <cell r="B1830"/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  <cell r="G1830"/>
        </row>
        <row r="1831">
          <cell r="A1831" t="str">
            <v>601E32100</v>
          </cell>
          <cell r="B1831"/>
          <cell r="C1831" t="str">
            <v>CY</v>
          </cell>
          <cell r="D1831" t="str">
            <v>ROCK CHANNEL PROTECTION, TYPE B WITH FILTER</v>
          </cell>
          <cell r="F1831">
            <v>0</v>
          </cell>
          <cell r="G1831"/>
        </row>
        <row r="1832">
          <cell r="A1832" t="str">
            <v>601E32101</v>
          </cell>
          <cell r="B1832"/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  <cell r="G1832"/>
        </row>
        <row r="1833">
          <cell r="A1833" t="str">
            <v>601E32104</v>
          </cell>
          <cell r="B1833"/>
          <cell r="C1833" t="str">
            <v>CY</v>
          </cell>
          <cell r="D1833" t="str">
            <v>ROCK CHANNEL PROTECTION, TYPE B WITH GEOTEXTILE FABRIC</v>
          </cell>
          <cell r="F1833">
            <v>0</v>
          </cell>
          <cell r="G1833"/>
        </row>
        <row r="1834">
          <cell r="A1834" t="str">
            <v>601E32105</v>
          </cell>
          <cell r="B1834"/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  <cell r="G1834"/>
        </row>
        <row r="1835">
          <cell r="A1835" t="str">
            <v>601E32110</v>
          </cell>
          <cell r="B1835"/>
          <cell r="C1835" t="str">
            <v>CY</v>
          </cell>
          <cell r="D1835" t="str">
            <v>ROCK CHANNEL PROTECTION, TYPE B WITH AGGREGATE FILTER</v>
          </cell>
          <cell r="F1835">
            <v>0</v>
          </cell>
          <cell r="G1835"/>
        </row>
        <row r="1836">
          <cell r="A1836" t="str">
            <v>601E32111</v>
          </cell>
          <cell r="B1836"/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  <cell r="G1836"/>
        </row>
        <row r="1837">
          <cell r="A1837" t="str">
            <v>601E32200</v>
          </cell>
          <cell r="B1837"/>
          <cell r="C1837" t="str">
            <v>CY</v>
          </cell>
          <cell r="D1837" t="str">
            <v>ROCK CHANNEL PROTECTION, TYPE C WITH FILTER</v>
          </cell>
          <cell r="F1837">
            <v>0</v>
          </cell>
          <cell r="G1837"/>
        </row>
        <row r="1838">
          <cell r="A1838" t="str">
            <v>601E32201</v>
          </cell>
          <cell r="B1838"/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  <cell r="G1838"/>
        </row>
        <row r="1839">
          <cell r="A1839" t="str">
            <v>601E32204</v>
          </cell>
          <cell r="B1839"/>
          <cell r="C1839" t="str">
            <v>CY</v>
          </cell>
          <cell r="D1839" t="str">
            <v>ROCK CHANNEL PROTECTION, TYPE C WITH GEOTEXTILE FABRIC</v>
          </cell>
          <cell r="F1839">
            <v>0</v>
          </cell>
          <cell r="G1839"/>
        </row>
        <row r="1840">
          <cell r="A1840" t="str">
            <v>601E32205</v>
          </cell>
          <cell r="B1840"/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  <cell r="G1840"/>
        </row>
        <row r="1841">
          <cell r="A1841" t="str">
            <v>601E32210</v>
          </cell>
          <cell r="B1841"/>
          <cell r="C1841" t="str">
            <v>CY</v>
          </cell>
          <cell r="D1841" t="str">
            <v>ROCK CHANNEL PROTECTION, TYPE C WITH AGGREGATE FILTER</v>
          </cell>
          <cell r="F1841">
            <v>0</v>
          </cell>
          <cell r="G1841"/>
        </row>
        <row r="1842">
          <cell r="A1842" t="str">
            <v>601E32211</v>
          </cell>
          <cell r="B1842"/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  <cell r="G1842"/>
        </row>
        <row r="1843">
          <cell r="A1843" t="str">
            <v>601E32300</v>
          </cell>
          <cell r="B1843"/>
          <cell r="C1843" t="str">
            <v>CY</v>
          </cell>
          <cell r="D1843" t="str">
            <v>ROCK CHANNEL PROTECTION, TYPE D WITH FILTER</v>
          </cell>
          <cell r="F1843">
            <v>0</v>
          </cell>
          <cell r="G1843"/>
        </row>
        <row r="1844">
          <cell r="A1844" t="str">
            <v>601E32301</v>
          </cell>
          <cell r="B1844"/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  <cell r="G1844"/>
        </row>
        <row r="1845">
          <cell r="A1845" t="str">
            <v>601E32304</v>
          </cell>
          <cell r="B1845"/>
          <cell r="C1845" t="str">
            <v>CY</v>
          </cell>
          <cell r="D1845" t="str">
            <v>ROCK CHANNEL PROTECTION, TYPE D WITH GEOTEXTILE FABRIC</v>
          </cell>
          <cell r="F1845">
            <v>0</v>
          </cell>
          <cell r="G1845"/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  <cell r="G1846"/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  <cell r="G1847"/>
        </row>
        <row r="1848">
          <cell r="A1848" t="str">
            <v>601E32311</v>
          </cell>
          <cell r="B1848"/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  <cell r="G1848"/>
        </row>
        <row r="1849">
          <cell r="A1849" t="str">
            <v>601E34000</v>
          </cell>
          <cell r="B1849"/>
          <cell r="C1849" t="str">
            <v>CY</v>
          </cell>
          <cell r="D1849" t="str">
            <v>ROCK CHANNEL PROTECTION, TYPE A WITHOUT FILTER</v>
          </cell>
          <cell r="F1849">
            <v>0</v>
          </cell>
          <cell r="G1849"/>
        </row>
        <row r="1850">
          <cell r="A1850" t="str">
            <v>601E34001</v>
          </cell>
          <cell r="B1850"/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  <cell r="G1850"/>
        </row>
        <row r="1851">
          <cell r="A1851" t="str">
            <v>601E34100</v>
          </cell>
          <cell r="B1851"/>
          <cell r="C1851" t="str">
            <v>CY</v>
          </cell>
          <cell r="D1851" t="str">
            <v>ROCK CHANNEL PROTECTION, TYPE B WITHOUT FILTER</v>
          </cell>
          <cell r="F1851">
            <v>0</v>
          </cell>
          <cell r="G1851"/>
        </row>
        <row r="1852">
          <cell r="A1852" t="str">
            <v>601E34101</v>
          </cell>
          <cell r="B1852"/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  <cell r="G1852"/>
        </row>
        <row r="1853">
          <cell r="A1853" t="str">
            <v>601E34200</v>
          </cell>
          <cell r="B1853"/>
          <cell r="C1853" t="str">
            <v>CY</v>
          </cell>
          <cell r="D1853" t="str">
            <v>ROCK CHANNEL PROTECTION, TYPE C WITHOUT FILTER</v>
          </cell>
          <cell r="F1853">
            <v>0</v>
          </cell>
          <cell r="G1853"/>
        </row>
        <row r="1854">
          <cell r="A1854" t="str">
            <v>601E34201</v>
          </cell>
          <cell r="B1854"/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  <cell r="G1854"/>
        </row>
        <row r="1855">
          <cell r="A1855" t="str">
            <v>601E34300</v>
          </cell>
          <cell r="B1855"/>
          <cell r="C1855" t="str">
            <v>CY</v>
          </cell>
          <cell r="D1855" t="str">
            <v>ROCK CHANNEL PROTECTION, TYPE D WITHOUT FILTER</v>
          </cell>
          <cell r="F1855">
            <v>0</v>
          </cell>
          <cell r="G1855"/>
        </row>
        <row r="1856">
          <cell r="A1856" t="str">
            <v>601E34301</v>
          </cell>
          <cell r="B1856"/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  <cell r="G1856"/>
        </row>
        <row r="1857">
          <cell r="A1857" t="str">
            <v>601E34400</v>
          </cell>
          <cell r="B1857"/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  <cell r="G1858"/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  <cell r="G1859"/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  <cell r="G1862"/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  <cell r="G1863"/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  <cell r="G1864"/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  <cell r="G1865"/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  <cell r="G1866"/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  <cell r="G1867"/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  <cell r="G1868"/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  <cell r="G1869"/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  <cell r="G1870"/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  <cell r="G1871"/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  <cell r="G1872"/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  <cell r="G1873"/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  <cell r="G1874"/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  <cell r="G1875"/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  <cell r="G1876"/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  <cell r="G1878"/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  <cell r="G1879"/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  <cell r="G1880"/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  <cell r="G1881"/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  <cell r="G1886"/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  <cell r="G1887"/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  <cell r="G1888"/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  <cell r="G1889"/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  <cell r="G1890"/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  <cell r="G1891"/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  <cell r="G1897"/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  <cell r="G1898"/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  <cell r="G1899"/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  <cell r="G1900"/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  <cell r="G1901"/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  <cell r="G1902"/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  <cell r="G1903"/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  <cell r="G1904"/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  <cell r="G1905"/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  <cell r="G1906"/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  <cell r="G1907"/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  <cell r="G1908"/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  <cell r="G1909"/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  <cell r="G1910"/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  <cell r="G1911"/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  <cell r="G1912"/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  <cell r="G1913"/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  <cell r="G1914"/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  <cell r="G1915"/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  <cell r="G1916"/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  <cell r="G1917"/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  <cell r="G1918"/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  <cell r="G1919"/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  <cell r="G1920"/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  <cell r="G1921"/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  <cell r="G1922"/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  <cell r="G1923"/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  <cell r="G1924"/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  <cell r="G1925"/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  <cell r="G1926"/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  <cell r="G1927"/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  <cell r="G1928"/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  <cell r="G1929"/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  <cell r="G1930"/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  <cell r="G1931"/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  <cell r="G1932"/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  <cell r="G1933"/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  <cell r="G1934"/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  <cell r="G1935"/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  <cell r="G1936"/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  <cell r="G1937"/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  <cell r="G1938"/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  <cell r="G1939"/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  <cell r="G1940"/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  <cell r="G1941"/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  <cell r="G1942"/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  <cell r="G1943"/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  <cell r="G1946"/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  <cell r="G1947"/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  <cell r="G1948"/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  <cell r="G1949"/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  <cell r="G1950"/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  <cell r="G1956"/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  <cell r="G1957"/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  <cell r="G1976"/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  <cell r="G1977"/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  <cell r="G1978"/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  <cell r="G1979"/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  <cell r="G1980"/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  <cell r="G1981"/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  <cell r="G1982"/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  <cell r="G1983"/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  <cell r="G1984"/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  <cell r="G1985"/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  <cell r="G1986"/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  <cell r="G1987"/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  <cell r="G1988"/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  <cell r="G1989"/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  <cell r="G1992"/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  <cell r="G1993"/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  <cell r="G1994"/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  <cell r="G1995"/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  <cell r="G1996"/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  <cell r="G1997"/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  <cell r="G2005"/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  <cell r="G2006"/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  <cell r="G2009"/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  <cell r="G2010"/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  <cell r="G2013"/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  <cell r="G2014"/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  <cell r="G2015"/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  <cell r="G2016"/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  <cell r="G2017"/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  <cell r="G2018"/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  <cell r="G2019"/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  <cell r="G2020"/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B2022"/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B2023"/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B2024"/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B2025"/>
          <cell r="C2025" t="str">
            <v>FT</v>
          </cell>
          <cell r="D2025" t="str">
            <v>RAISING TYPE MGS GUARDRAIL</v>
          </cell>
          <cell r="F2025">
            <v>0</v>
          </cell>
          <cell r="G2025"/>
        </row>
        <row r="2026">
          <cell r="A2026" t="str">
            <v>606E17051</v>
          </cell>
          <cell r="B2026"/>
          <cell r="C2026" t="str">
            <v>FT</v>
          </cell>
          <cell r="D2026" t="str">
            <v>RAISING TYPE MGS GUARDRAIL, AS PER PLAN</v>
          </cell>
          <cell r="F2026">
            <v>0</v>
          </cell>
          <cell r="G2026"/>
        </row>
        <row r="2027">
          <cell r="A2027" t="str">
            <v>606E17290</v>
          </cell>
          <cell r="B2027"/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B2028"/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B2029"/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B2030"/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B2031"/>
          <cell r="C2031" t="str">
            <v>FT</v>
          </cell>
          <cell r="D2031" t="str">
            <v>GUARDRAIL, TYPE MGS, 25' LONG-SPAN</v>
          </cell>
          <cell r="F2031">
            <v>0</v>
          </cell>
          <cell r="G2031"/>
        </row>
        <row r="2032">
          <cell r="A2032" t="str">
            <v>606E17351</v>
          </cell>
          <cell r="B2032"/>
          <cell r="C2032" t="str">
            <v>FT</v>
          </cell>
          <cell r="D2032" t="str">
            <v>GUARDRAIL, TYPE MGS, 25' LONG-SPAN, AS PER PLAN</v>
          </cell>
          <cell r="F2032">
            <v>0</v>
          </cell>
          <cell r="G2032"/>
        </row>
        <row r="2033">
          <cell r="A2033" t="str">
            <v>606E17360</v>
          </cell>
          <cell r="B2033"/>
          <cell r="C2033" t="str">
            <v>FT</v>
          </cell>
          <cell r="D2033" t="str">
            <v>GUARDRAIL, TYPE MGS, LONG-SPAN</v>
          </cell>
          <cell r="F2033">
            <v>0</v>
          </cell>
          <cell r="G2033"/>
        </row>
        <row r="2034">
          <cell r="A2034" t="str">
            <v>606E17500</v>
          </cell>
          <cell r="B2034"/>
          <cell r="C2034" t="str">
            <v>EACH</v>
          </cell>
          <cell r="D2034" t="str">
            <v>POST END ANCHOR (OR CONCRETE BLOCK END ANCHOR)</v>
          </cell>
          <cell r="F2034">
            <v>0</v>
          </cell>
          <cell r="G2034"/>
        </row>
        <row r="2035">
          <cell r="A2035" t="str">
            <v>606E17700</v>
          </cell>
          <cell r="B2035"/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B2036"/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B2037"/>
          <cell r="C2037" t="str">
            <v>EACH</v>
          </cell>
          <cell r="D2037" t="str">
            <v>REPLACE EXISTING GUARDRAIL BLOCKOUT, TYPE MGS</v>
          </cell>
          <cell r="F2037">
            <v>0</v>
          </cell>
          <cell r="G2037"/>
        </row>
        <row r="2038">
          <cell r="A2038" t="str">
            <v>606E17751</v>
          </cell>
          <cell r="B2038"/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  <cell r="G2038"/>
        </row>
        <row r="2039">
          <cell r="A2039" t="str">
            <v>606E17900</v>
          </cell>
          <cell r="B2039"/>
          <cell r="C2039" t="str">
            <v>EACH</v>
          </cell>
          <cell r="D2039" t="str">
            <v>GUARDRAIL POST</v>
          </cell>
          <cell r="F2039">
            <v>0</v>
          </cell>
          <cell r="G2039"/>
        </row>
        <row r="2040">
          <cell r="A2040" t="str">
            <v>606E17901</v>
          </cell>
          <cell r="B2040"/>
          <cell r="C2040" t="str">
            <v>EACH</v>
          </cell>
          <cell r="D2040" t="str">
            <v>GUARDRAIL POST, AS PER PLAN</v>
          </cell>
          <cell r="F2040">
            <v>0</v>
          </cell>
          <cell r="G2040"/>
        </row>
        <row r="2041">
          <cell r="A2041" t="str">
            <v>606E18000</v>
          </cell>
          <cell r="B2041"/>
          <cell r="C2041" t="str">
            <v>EACH</v>
          </cell>
          <cell r="D2041" t="str">
            <v>GUARDRAIL POST, 8 FEET</v>
          </cell>
          <cell r="F2041">
            <v>0</v>
          </cell>
          <cell r="G2041"/>
        </row>
        <row r="2042">
          <cell r="A2042" t="str">
            <v>606E18001</v>
          </cell>
          <cell r="B2042"/>
          <cell r="C2042" t="str">
            <v>EACH</v>
          </cell>
          <cell r="D2042" t="str">
            <v>GUARDRAIL POST, 8 FEET, AS PER PLAN</v>
          </cell>
          <cell r="F2042">
            <v>0</v>
          </cell>
          <cell r="G2042"/>
        </row>
        <row r="2043">
          <cell r="A2043" t="str">
            <v>606E18500</v>
          </cell>
          <cell r="B2043"/>
          <cell r="C2043" t="str">
            <v>EACH</v>
          </cell>
          <cell r="D2043" t="str">
            <v>GUARDRAIL POST, 9 FEET</v>
          </cell>
          <cell r="F2043">
            <v>0</v>
          </cell>
          <cell r="G2043"/>
        </row>
        <row r="2044">
          <cell r="A2044" t="str">
            <v>606E18501</v>
          </cell>
          <cell r="B2044"/>
          <cell r="C2044" t="str">
            <v>EACH</v>
          </cell>
          <cell r="D2044" t="str">
            <v>GUARDRAIL POST, 9 FEET, AS PER PLAN</v>
          </cell>
          <cell r="F2044">
            <v>0</v>
          </cell>
          <cell r="G2044"/>
        </row>
        <row r="2045">
          <cell r="A2045" t="str">
            <v>606E19001</v>
          </cell>
          <cell r="B2045"/>
          <cell r="C2045" t="str">
            <v>EACH</v>
          </cell>
          <cell r="D2045" t="str">
            <v>GUARDRAIL POST, STEEL, AS PER PLAN</v>
          </cell>
          <cell r="F2045">
            <v>0</v>
          </cell>
          <cell r="G2045"/>
        </row>
        <row r="2046">
          <cell r="A2046" t="str">
            <v>606E19100</v>
          </cell>
          <cell r="B2046"/>
          <cell r="C2046" t="str">
            <v>EACH</v>
          </cell>
          <cell r="D2046" t="str">
            <v>GUARDRAIL POST, MGS LONG POST</v>
          </cell>
          <cell r="F2046">
            <v>0</v>
          </cell>
          <cell r="G2046"/>
        </row>
        <row r="2047">
          <cell r="A2047" t="str">
            <v>606E19101</v>
          </cell>
          <cell r="B2047"/>
          <cell r="C2047" t="str">
            <v>EACH</v>
          </cell>
          <cell r="D2047" t="str">
            <v>GUARDRAIL POST, MGS LONG POST, AS PER PLAN</v>
          </cell>
          <cell r="F2047">
            <v>0</v>
          </cell>
          <cell r="G2047"/>
        </row>
        <row r="2048">
          <cell r="A2048" t="str">
            <v>606E20000</v>
          </cell>
          <cell r="B2048"/>
          <cell r="C2048" t="str">
            <v>EACH</v>
          </cell>
          <cell r="D2048" t="str">
            <v>FLARED END SECTION</v>
          </cell>
          <cell r="F2048">
            <v>0</v>
          </cell>
          <cell r="G2048"/>
        </row>
        <row r="2049">
          <cell r="A2049" t="str">
            <v>606E20050</v>
          </cell>
          <cell r="B2049"/>
          <cell r="C2049" t="str">
            <v>EACH</v>
          </cell>
          <cell r="D2049" t="str">
            <v>ROUNDED END SECTION</v>
          </cell>
          <cell r="F2049">
            <v>0</v>
          </cell>
          <cell r="G2049"/>
        </row>
        <row r="2050">
          <cell r="A2050" t="str">
            <v>606E25000</v>
          </cell>
          <cell r="B2050"/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B2051"/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B2052"/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B2053"/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B2054"/>
          <cell r="C2054" t="str">
            <v>EACH</v>
          </cell>
          <cell r="D2054" t="str">
            <v>ANCHOR ASSEMBLY, MGS TYPE A</v>
          </cell>
          <cell r="F2054">
            <v>0</v>
          </cell>
          <cell r="G2054"/>
        </row>
        <row r="2055">
          <cell r="A2055" t="str">
            <v>606E25600</v>
          </cell>
          <cell r="B2055"/>
          <cell r="C2055" t="str">
            <v>EACH</v>
          </cell>
          <cell r="D2055" t="str">
            <v>ANCHOR ASSEMBLY, BARRIER DESIGN, MGS TYPE A</v>
          </cell>
          <cell r="F2055">
            <v>0</v>
          </cell>
          <cell r="G2055"/>
        </row>
        <row r="2056">
          <cell r="A2056" t="str">
            <v>606E25601</v>
          </cell>
          <cell r="B2056"/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  <cell r="G2056"/>
        </row>
        <row r="2057">
          <cell r="A2057" t="str">
            <v>606E26000</v>
          </cell>
          <cell r="B2057"/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B2058"/>
          <cell r="C2058" t="str">
            <v>EACH</v>
          </cell>
          <cell r="D2058" t="str">
            <v>ANCHOR ASSEMBLY, MGS TYPE B</v>
          </cell>
          <cell r="F2058">
            <v>0</v>
          </cell>
          <cell r="G2058"/>
        </row>
        <row r="2059">
          <cell r="A2059" t="str">
            <v>606E26100</v>
          </cell>
          <cell r="B2059"/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B2060"/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B2061"/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B2062"/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B2063"/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B2064"/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B2065"/>
          <cell r="C2065" t="str">
            <v>EACH</v>
          </cell>
          <cell r="D2065" t="str">
            <v>ANCHOR ASSEMBLY, MGS TYPE T</v>
          </cell>
          <cell r="F2065">
            <v>0</v>
          </cell>
          <cell r="G2065"/>
        </row>
        <row r="2066">
          <cell r="A2066" t="str">
            <v>606E26551</v>
          </cell>
          <cell r="B2066"/>
          <cell r="C2066" t="str">
            <v>EACH</v>
          </cell>
          <cell r="D2066" t="str">
            <v>ANCHOR ASSEMBLY, MGS TYPE T, AS PER PLAN</v>
          </cell>
          <cell r="F2066">
            <v>0</v>
          </cell>
          <cell r="G2066"/>
        </row>
        <row r="2067">
          <cell r="A2067" t="str">
            <v>606E27500</v>
          </cell>
          <cell r="B2067"/>
          <cell r="C2067" t="str">
            <v>EACH</v>
          </cell>
          <cell r="D2067" t="str">
            <v>ANCHOR ASSEMBLY REBUILT</v>
          </cell>
          <cell r="F2067">
            <v>0</v>
          </cell>
          <cell r="G2067"/>
        </row>
        <row r="2068">
          <cell r="A2068" t="str">
            <v>606E27501</v>
          </cell>
          <cell r="B2068"/>
          <cell r="C2068" t="str">
            <v>EACH</v>
          </cell>
          <cell r="D2068" t="str">
            <v>ANCHOR ASSEMBLY REBUILT, AS PER PLAN</v>
          </cell>
          <cell r="F2068">
            <v>0</v>
          </cell>
          <cell r="G2068"/>
        </row>
        <row r="2069">
          <cell r="A2069" t="str">
            <v>606E27800</v>
          </cell>
          <cell r="B2069"/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B2070"/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B2071"/>
          <cell r="C2071" t="str">
            <v>EACH</v>
          </cell>
          <cell r="D2071" t="str">
            <v>ANCHOR ASSEMBLY REBUILT, MGS TYPE A</v>
          </cell>
          <cell r="F2071">
            <v>0</v>
          </cell>
          <cell r="G2071"/>
        </row>
        <row r="2072">
          <cell r="A2072" t="str">
            <v>606E27811</v>
          </cell>
          <cell r="B2072"/>
          <cell r="C2072" t="str">
            <v>EACH</v>
          </cell>
          <cell r="D2072" t="str">
            <v>ANCHOR ASSEMBLY REBUILT, MGS TYPE A, AS PER PLAN</v>
          </cell>
          <cell r="F2072">
            <v>0</v>
          </cell>
          <cell r="G2072"/>
        </row>
        <row r="2073">
          <cell r="A2073" t="str">
            <v>606E27840</v>
          </cell>
          <cell r="B2073"/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B2074"/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B2075"/>
          <cell r="C2075" t="str">
            <v>EACH</v>
          </cell>
          <cell r="D2075" t="str">
            <v>ANCHOR ASSEMBLY REBUILT, MGS TYPE B</v>
          </cell>
          <cell r="F2075">
            <v>0</v>
          </cell>
          <cell r="G2075"/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  <cell r="G2076"/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B2078"/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  <cell r="G2079"/>
        </row>
        <row r="2080">
          <cell r="A2080" t="str">
            <v>606E27861</v>
          </cell>
          <cell r="B2080"/>
          <cell r="C2080" t="str">
            <v>EACH</v>
          </cell>
          <cell r="D2080" t="str">
            <v>ANCHOR ASSEMBLY REBUILT, MGS TYPE E, AS PER PLAN</v>
          </cell>
          <cell r="F2080">
            <v>0</v>
          </cell>
          <cell r="G2080"/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  <cell r="G2083"/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  <cell r="G2084"/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B2086"/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B2088"/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B2090"/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B2096"/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B2097"/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B2100"/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B2102"/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B2112"/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B2113"/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  <cell r="G2119"/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  <cell r="G2120"/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B2122"/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B2123"/>
          <cell r="C2123" t="str">
            <v>EACH</v>
          </cell>
          <cell r="D2123" t="str">
            <v>MGS BRIDGE TERMINAL ASSEMBLY, TYPE 1</v>
          </cell>
          <cell r="F2123">
            <v>0</v>
          </cell>
          <cell r="G2123"/>
        </row>
        <row r="2124">
          <cell r="A2124" t="str">
            <v>606E35003</v>
          </cell>
          <cell r="B2124"/>
          <cell r="C2124" t="str">
            <v>EACH</v>
          </cell>
          <cell r="D2124" t="str">
            <v>MGS BRIDGE TERMINAL ASSEMBLY, TYPE 1, AS PER PLAN</v>
          </cell>
          <cell r="F2124">
            <v>0</v>
          </cell>
          <cell r="G2124"/>
        </row>
        <row r="2125">
          <cell r="A2125" t="str">
            <v>606E35004</v>
          </cell>
          <cell r="B2125"/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  <cell r="G2127"/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  <cell r="G2128"/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  <cell r="G2129"/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  <cell r="G2130"/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  <cell r="G2133"/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  <cell r="G2134"/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B2136"/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B2137"/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  <cell r="G2138"/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  <cell r="G2139"/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  <cell r="G2142"/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  <cell r="G2143"/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  <cell r="G2156"/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  <cell r="G2157"/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  <cell r="G2158"/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  <cell r="G2159"/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  <cell r="G2162"/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  <cell r="G2163"/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  <cell r="G2164"/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  <cell r="G2165"/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  <cell r="G2166"/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  <cell r="G2167"/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  <cell r="G2168"/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  <cell r="G2169"/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  <cell r="G2170"/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  <cell r="G2171"/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  <cell r="G2172"/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  <cell r="G2173"/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  <cell r="G2174"/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  <cell r="G2175"/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  <cell r="G2176"/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  <cell r="G2177"/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  <cell r="G2178"/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  <cell r="G2179"/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  <cell r="G2188"/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  <cell r="G2189"/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  <cell r="G2190"/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  <cell r="G2193"/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  <cell r="G2194"/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  <cell r="G2195"/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  <cell r="G2196"/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  <cell r="G2203"/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  <cell r="G2204"/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  <cell r="G2205"/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  <cell r="G2206"/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  <cell r="G2207"/>
        </row>
        <row r="2208">
          <cell r="A2208" t="str">
            <v>607E16001</v>
          </cell>
          <cell r="B2208"/>
          <cell r="C2208" t="str">
            <v>FT</v>
          </cell>
          <cell r="D2208" t="str">
            <v>FENCE REBUILT, TYPE 47, AS PER PLAN</v>
          </cell>
          <cell r="F2208">
            <v>0</v>
          </cell>
          <cell r="G2208"/>
        </row>
        <row r="2209">
          <cell r="A2209" t="str">
            <v>607E23000</v>
          </cell>
          <cell r="B2209"/>
          <cell r="C2209" t="str">
            <v>FT</v>
          </cell>
          <cell r="D2209" t="str">
            <v>FENCE, TYPE CLT</v>
          </cell>
          <cell r="F2209">
            <v>0</v>
          </cell>
          <cell r="G2209"/>
        </row>
        <row r="2210">
          <cell r="A2210" t="str">
            <v>607E23001</v>
          </cell>
          <cell r="B2210"/>
          <cell r="C2210" t="str">
            <v>FT</v>
          </cell>
          <cell r="D2210" t="str">
            <v>FENCE, TYPE CLT, AS PER PLAN</v>
          </cell>
          <cell r="F2210">
            <v>0</v>
          </cell>
          <cell r="G2210"/>
        </row>
        <row r="2211">
          <cell r="A2211" t="str">
            <v>607E23004</v>
          </cell>
          <cell r="B2211"/>
          <cell r="C2211" t="str">
            <v>FT</v>
          </cell>
          <cell r="D2211" t="str">
            <v>FENCE REBUILT, TYPE CLT</v>
          </cell>
          <cell r="F2211">
            <v>0</v>
          </cell>
          <cell r="G2211"/>
        </row>
        <row r="2212">
          <cell r="A2212" t="str">
            <v>607E23005</v>
          </cell>
          <cell r="B2212"/>
          <cell r="C2212" t="str">
            <v>FT</v>
          </cell>
          <cell r="D2212" t="str">
            <v>FENCE REBUILT, TYPE CLT, AS PER PLAN</v>
          </cell>
          <cell r="F2212">
            <v>0</v>
          </cell>
          <cell r="G2212"/>
        </row>
        <row r="2213">
          <cell r="A2213" t="str">
            <v>607E23100</v>
          </cell>
          <cell r="B2213"/>
          <cell r="C2213" t="str">
            <v>FT</v>
          </cell>
          <cell r="D2213" t="str">
            <v>FENCE REBUILT</v>
          </cell>
          <cell r="F2213">
            <v>0</v>
          </cell>
          <cell r="G2213"/>
        </row>
        <row r="2214">
          <cell r="A2214" t="str">
            <v>607E23101</v>
          </cell>
          <cell r="B2214"/>
          <cell r="C2214" t="str">
            <v>FT</v>
          </cell>
          <cell r="D2214" t="str">
            <v>FENCE REBUILT, AS PER PLAN</v>
          </cell>
          <cell r="F2214">
            <v>0</v>
          </cell>
          <cell r="G2214"/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  <cell r="G2215"/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  <cell r="G2216"/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  <cell r="G2217"/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  <cell r="G2218"/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B2224"/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  <cell r="G2232"/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  <cell r="G2233"/>
        </row>
        <row r="2234">
          <cell r="A2234" t="str">
            <v>607E61111</v>
          </cell>
          <cell r="B2234"/>
          <cell r="C2234" t="str">
            <v>EACH</v>
          </cell>
          <cell r="D2234" t="str">
            <v>GATE REBUILT, AS PER PLAN</v>
          </cell>
          <cell r="F2234">
            <v>0</v>
          </cell>
          <cell r="G2234"/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  <cell r="G2235"/>
        </row>
        <row r="2236">
          <cell r="A2236" t="str">
            <v>607E61201</v>
          </cell>
          <cell r="B2236"/>
          <cell r="C2236" t="str">
            <v>EACH</v>
          </cell>
          <cell r="D2236" t="str">
            <v>GATE, TYPE CLT, AS PER PLAN</v>
          </cell>
          <cell r="F2236">
            <v>0</v>
          </cell>
          <cell r="G2236"/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  <cell r="G2237"/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B2240"/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B2242"/>
          <cell r="C2242" t="str">
            <v>SF</v>
          </cell>
          <cell r="D2242" t="str">
            <v>4" CONCRETE WALK</v>
          </cell>
          <cell r="F2242">
            <v>0</v>
          </cell>
          <cell r="G2242"/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  <cell r="G2243"/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  <cell r="G2244"/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  <cell r="G2245"/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  <cell r="G2246"/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  <cell r="G2247"/>
        </row>
        <row r="2248">
          <cell r="A2248" t="str">
            <v>608E13000</v>
          </cell>
          <cell r="B2248"/>
          <cell r="C2248" t="str">
            <v>SF</v>
          </cell>
          <cell r="D2248" t="str">
            <v>6" CONCRETE WALK</v>
          </cell>
          <cell r="F2248">
            <v>0</v>
          </cell>
          <cell r="G2248"/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  <cell r="G2249"/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  <cell r="G2250"/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  <cell r="G2251"/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  <cell r="G2252"/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  <cell r="G2253"/>
        </row>
        <row r="2254">
          <cell r="A2254" t="str">
            <v>608E20000</v>
          </cell>
          <cell r="B2254"/>
          <cell r="C2254" t="str">
            <v>SF</v>
          </cell>
          <cell r="D2254" t="str">
            <v>2" ASPHALT CONCRETE WALK</v>
          </cell>
          <cell r="F2254">
            <v>0</v>
          </cell>
          <cell r="G2254"/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  <cell r="G2255"/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  <cell r="G2256"/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  <cell r="G2257"/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  <cell r="G2258"/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  <cell r="G2259"/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  <cell r="G2260"/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  <cell r="G2261"/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  <cell r="G2262"/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  <cell r="G2263"/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  <cell r="G2264"/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  <cell r="G2265"/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  <cell r="G2266"/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  <cell r="G2267"/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  <cell r="G2268"/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  <cell r="G2269"/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  <cell r="G2270"/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  <cell r="G2274"/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  <cell r="G2275"/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  <cell r="G2276"/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  <cell r="G2277"/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  <cell r="G2278"/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  <cell r="G2279"/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  <cell r="G2280"/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  <cell r="G2281"/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  <cell r="G2282"/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  <cell r="G2283"/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  <cell r="G2284"/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  <cell r="G2285"/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  <cell r="G2286"/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  <cell r="G2287"/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  <cell r="G2288"/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  <cell r="G2289"/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  <cell r="G2290"/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  <cell r="G2291"/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  <cell r="G2292"/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  <cell r="G2293"/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  <cell r="G2294"/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  <cell r="G2295"/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  <cell r="G2296"/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  <cell r="G2297"/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  <cell r="G2298"/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  <cell r="G2299"/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  <cell r="G2300"/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  <cell r="G2301"/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  <cell r="G2302"/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  <cell r="G2303"/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  <cell r="G2304"/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  <cell r="G2305"/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  <cell r="G2306"/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  <cell r="G2307"/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  <cell r="G2308"/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  <cell r="G2309"/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  <cell r="G2310"/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  <cell r="G2311"/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  <cell r="G2326"/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  <cell r="G2327"/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  <cell r="G2332"/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  <cell r="G2333"/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  <cell r="G2349"/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  <cell r="G2350"/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  <cell r="G2351"/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  <cell r="G2352"/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  <cell r="G2570"/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  <cell r="G2571"/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  <cell r="G2572"/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  <cell r="G2573"/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  <cell r="G2574"/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  <cell r="G2575"/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  <cell r="G2576"/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  <cell r="G2577"/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  <cell r="G2578"/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  <cell r="G2579"/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  <cell r="G2580"/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  <cell r="G2581"/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  <cell r="G2582"/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  <cell r="G2583"/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  <cell r="G2584"/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  <cell r="G2585"/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  <cell r="G2586"/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  <cell r="G2587"/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  <cell r="G2588"/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  <cell r="G2589"/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  <cell r="G2590"/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  <cell r="G2591"/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  <cell r="G2592"/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  <cell r="G2593"/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  <cell r="G2594"/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  <cell r="G2595"/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  <cell r="G2596"/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  <cell r="G2597"/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  <cell r="G2598"/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  <cell r="G2599"/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  <cell r="G2600"/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  <cell r="G2601"/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  <cell r="G2602"/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  <cell r="G2603"/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  <cell r="G2604"/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  <cell r="G2605"/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  <cell r="G2606"/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  <cell r="G2607"/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  <cell r="G2608"/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  <cell r="G2609"/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  <cell r="G2610"/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  <cell r="G2611"/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  <cell r="G2612"/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  <cell r="G2613"/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  <cell r="G2614"/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  <cell r="G2615"/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  <cell r="G2616"/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  <cell r="G2617"/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  <cell r="G2618"/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  <cell r="G2619"/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  <cell r="G2620"/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  <cell r="G2621"/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  <cell r="G2622"/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  <cell r="G2623"/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  <cell r="G2624"/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  <cell r="G2625"/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  <cell r="G2626"/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  <cell r="G2627"/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  <cell r="G2628"/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  <cell r="G2629"/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  <cell r="G2630"/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  <cell r="G2631"/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  <cell r="G2632"/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  <cell r="G2633"/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  <cell r="G2634"/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  <cell r="G2635"/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  <cell r="G2636"/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  <cell r="G2637"/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  <cell r="G2638"/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  <cell r="G2639"/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  <cell r="G2640"/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  <cell r="G2641"/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  <cell r="G2642"/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  <cell r="G2643"/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  <cell r="G2644"/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  <cell r="G2645"/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  <cell r="G2646"/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  <cell r="G2647"/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  <cell r="G2648"/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  <cell r="G2649"/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  <cell r="G2650"/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  <cell r="G2651"/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  <cell r="G2652"/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  <cell r="G2653"/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  <cell r="G2654"/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  <cell r="G2655"/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  <cell r="G2656"/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  <cell r="G2657"/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  <cell r="G2658"/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  <cell r="G2659"/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  <cell r="G2660"/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  <cell r="G2661"/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  <cell r="G2662"/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  <cell r="G2663"/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  <cell r="G2664"/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  <cell r="G2665"/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  <cell r="G2666"/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  <cell r="G2667"/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  <cell r="G2668"/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  <cell r="G2669"/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  <cell r="G2670"/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  <cell r="G2671"/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  <cell r="G2672"/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  <cell r="G2673"/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  <cell r="G2674"/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  <cell r="G2675"/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  <cell r="G2676"/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  <cell r="G2677"/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  <cell r="G2678"/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  <cell r="G2679"/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  <cell r="G2680"/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  <cell r="G2681"/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  <cell r="G2682"/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  <cell r="G2683"/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  <cell r="G2684"/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  <cell r="G2685"/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  <cell r="G2686"/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  <cell r="G2687"/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  <cell r="G2688"/>
        </row>
        <row r="2689">
          <cell r="A2689" t="str">
            <v>611E59501</v>
          </cell>
          <cell r="B2689"/>
          <cell r="C2689" t="str">
            <v>FT</v>
          </cell>
          <cell r="D2689" t="str">
            <v>137" X 87" CONDUIT, TYPE A, AS PER PLAN</v>
          </cell>
          <cell r="F2689">
            <v>0</v>
          </cell>
          <cell r="G2689"/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  <cell r="G2690"/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B2696"/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B2703"/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B2704"/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  <cell r="G2705"/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  <cell r="G2706"/>
        </row>
        <row r="2707">
          <cell r="A2707" t="str">
            <v>611E94701</v>
          </cell>
          <cell r="B2707"/>
          <cell r="C2707" t="str">
            <v>FT</v>
          </cell>
          <cell r="D2707" t="str">
            <v>6' X 4' CONDUIT, TYPE A, 706.05, AS PER PLAN</v>
          </cell>
          <cell r="F2707">
            <v>0</v>
          </cell>
          <cell r="G2707"/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  <cell r="G2708"/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  <cell r="G2709"/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  <cell r="G2710"/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  <cell r="G2711"/>
        </row>
        <row r="2712">
          <cell r="A2712" t="str">
            <v>611E94726</v>
          </cell>
          <cell r="B2712"/>
          <cell r="C2712" t="str">
            <v>FT</v>
          </cell>
          <cell r="D2712" t="str">
            <v>7' X 4' CONDUIT, TYPE A, 706.05</v>
          </cell>
          <cell r="F2712">
            <v>0</v>
          </cell>
          <cell r="G2712"/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  <cell r="G2713"/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  <cell r="G2714"/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  <cell r="G2715"/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  <cell r="G2716"/>
        </row>
        <row r="2717">
          <cell r="A2717" t="str">
            <v>611E94731</v>
          </cell>
          <cell r="B2717"/>
          <cell r="C2717" t="str">
            <v>FT</v>
          </cell>
          <cell r="D2717" t="str">
            <v>7' X 6' CONDUIT, TYPE A, 706.05, AS PER PLAN</v>
          </cell>
          <cell r="F2717">
            <v>0</v>
          </cell>
          <cell r="G2717"/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  <cell r="G2718"/>
        </row>
        <row r="2719">
          <cell r="A2719" t="str">
            <v>611E94733</v>
          </cell>
          <cell r="B2719"/>
          <cell r="C2719" t="str">
            <v>FT</v>
          </cell>
          <cell r="D2719" t="str">
            <v>7' X 7' CONDUIT, TYPE A, 706.05, AS PER PLAN</v>
          </cell>
          <cell r="F2719">
            <v>0</v>
          </cell>
          <cell r="G2719"/>
        </row>
        <row r="2720">
          <cell r="A2720" t="str">
            <v>611E94800</v>
          </cell>
          <cell r="B2720"/>
          <cell r="C2720" t="str">
            <v>FT</v>
          </cell>
          <cell r="D2720" t="str">
            <v>8' X 4' CONDUIT, TYPE A, 706.05</v>
          </cell>
          <cell r="F2720">
            <v>0</v>
          </cell>
          <cell r="G2720"/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  <cell r="G2721"/>
        </row>
        <row r="2722">
          <cell r="A2722" t="str">
            <v>611E94810</v>
          </cell>
          <cell r="B2722"/>
          <cell r="C2722" t="str">
            <v>FT</v>
          </cell>
          <cell r="D2722" t="str">
            <v>8' X 4' CONDUIT, TYPE B, 706.05</v>
          </cell>
          <cell r="F2722">
            <v>0</v>
          </cell>
          <cell r="G2722"/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  <cell r="G2723"/>
        </row>
        <row r="2724">
          <cell r="A2724" t="str">
            <v>611E94901</v>
          </cell>
          <cell r="B2724"/>
          <cell r="C2724" t="str">
            <v>FT</v>
          </cell>
          <cell r="D2724" t="str">
            <v>8' X 5' CONDUIT, TYPE A, 706.05, AS PER PLAN</v>
          </cell>
          <cell r="F2724">
            <v>0</v>
          </cell>
          <cell r="G2724"/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  <cell r="G2725"/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  <cell r="G2726"/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  <cell r="G2727"/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  <cell r="G2728"/>
        </row>
        <row r="2729">
          <cell r="A2729" t="str">
            <v>611E94930</v>
          </cell>
          <cell r="B2729"/>
          <cell r="C2729" t="str">
            <v>FT</v>
          </cell>
          <cell r="D2729" t="str">
            <v>8' X 8' CONDUIT, TYPE A, 706.05</v>
          </cell>
          <cell r="F2729">
            <v>0</v>
          </cell>
          <cell r="G2729"/>
        </row>
        <row r="2730">
          <cell r="A2730" t="str">
            <v>611E94931</v>
          </cell>
          <cell r="B2730"/>
          <cell r="C2730" t="str">
            <v>FT</v>
          </cell>
          <cell r="D2730" t="str">
            <v>8' X 8' CONDUIT, TYPE A, 706.05, AS PER PLAN</v>
          </cell>
          <cell r="F2730">
            <v>0</v>
          </cell>
          <cell r="G2730"/>
        </row>
        <row r="2731">
          <cell r="A2731" t="str">
            <v>611E94936</v>
          </cell>
          <cell r="B2731"/>
          <cell r="C2731" t="str">
            <v>FT</v>
          </cell>
          <cell r="D2731" t="str">
            <v>9' X 4' CONDUIT, TYPE A, 706.05</v>
          </cell>
          <cell r="F2731">
            <v>0</v>
          </cell>
          <cell r="G2731"/>
        </row>
        <row r="2732">
          <cell r="A2732" t="str">
            <v>611E94937</v>
          </cell>
          <cell r="B2732"/>
          <cell r="C2732" t="str">
            <v>FT</v>
          </cell>
          <cell r="D2732" t="str">
            <v>9' X 4' CONDUIT, TYPE A, 706.05, AS PER PLAN</v>
          </cell>
          <cell r="F2732">
            <v>0</v>
          </cell>
          <cell r="G2732"/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  <cell r="G2733"/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  <cell r="G2734"/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  <cell r="G2735"/>
        </row>
        <row r="2736">
          <cell r="A2736" t="str">
            <v>611E94941</v>
          </cell>
          <cell r="B2736"/>
          <cell r="C2736" t="str">
            <v>FT</v>
          </cell>
          <cell r="D2736" t="str">
            <v>9' X 6' CONDUIT, TYPE A, 706.05, AS PER PLAN</v>
          </cell>
          <cell r="F2736">
            <v>0</v>
          </cell>
          <cell r="G2736"/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  <cell r="G2737"/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  <cell r="G2738"/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  <cell r="G2739"/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  <cell r="G2740"/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  <cell r="G2741"/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  <cell r="G2742"/>
        </row>
        <row r="2743">
          <cell r="A2743" t="str">
            <v>611E94980</v>
          </cell>
          <cell r="B2743"/>
          <cell r="C2743" t="str">
            <v>FT</v>
          </cell>
          <cell r="D2743" t="str">
            <v>10' X 4' CONDUIT, TYPE A, 706.05</v>
          </cell>
          <cell r="F2743">
            <v>0</v>
          </cell>
          <cell r="G2743"/>
        </row>
        <row r="2744">
          <cell r="A2744" t="str">
            <v>611E94981</v>
          </cell>
          <cell r="B2744"/>
          <cell r="C2744" t="str">
            <v>FT</v>
          </cell>
          <cell r="D2744" t="str">
            <v>10' X 4' CONDUIT, TYPE A, 706.05, AS PER PLAN</v>
          </cell>
          <cell r="F2744">
            <v>0</v>
          </cell>
          <cell r="G2744"/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  <cell r="G2745"/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  <cell r="G2746"/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  <cell r="G2747"/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  <cell r="G2748"/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  <cell r="G2749"/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  <cell r="G2750"/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  <cell r="G2751"/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  <cell r="G2752"/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  <cell r="G2753"/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  <cell r="G2754"/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  <cell r="G2755"/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  <cell r="G2756"/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  <cell r="G2757"/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  <cell r="G2758"/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  <cell r="G2759"/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  <cell r="G2760"/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  <cell r="G2761"/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  <cell r="G2762"/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  <cell r="G2763"/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  <cell r="G2764"/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  <cell r="G2765"/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  <cell r="G2766"/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  <cell r="G2767"/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  <cell r="G2768"/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  <cell r="G2769"/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  <cell r="G2770"/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  <cell r="G2771"/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  <cell r="G2772"/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  <cell r="G2773"/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  <cell r="G2774"/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  <cell r="G2775"/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  <cell r="G2776"/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  <cell r="G2777"/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  <cell r="G2778"/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  <cell r="G2779"/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  <cell r="G2780"/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  <cell r="G2781"/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  <cell r="G2782"/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  <cell r="G2783"/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  <cell r="G2784"/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  <cell r="G2785"/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  <cell r="G2786"/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  <cell r="G2787"/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  <cell r="G2788"/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  <cell r="G2789"/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  <cell r="G2790"/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  <cell r="G2791"/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  <cell r="G2792"/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  <cell r="G2793"/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  <cell r="G2794"/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  <cell r="G2795"/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  <cell r="G2796"/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  <cell r="G2797"/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  <cell r="G2798"/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  <cell r="G2799"/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  <cell r="G2800"/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  <cell r="G2801"/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  <cell r="G2802"/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  <cell r="G2803"/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  <cell r="G2804"/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  <cell r="G2805"/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  <cell r="G2806"/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  <cell r="G2807"/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  <cell r="G2808"/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  <cell r="G2809"/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  <cell r="G2810"/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  <cell r="G2811"/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  <cell r="G2812"/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  <cell r="G2813"/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  <cell r="G2814"/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  <cell r="G2815"/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  <cell r="G2816"/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  <cell r="G2817"/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  <cell r="G2818"/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  <cell r="G2819"/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  <cell r="G2820"/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  <cell r="G2821"/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  <cell r="G2822"/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  <cell r="G2823"/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  <cell r="G2824"/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  <cell r="G2825"/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  <cell r="G2826"/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  <cell r="G2827"/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  <cell r="G2828"/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  <cell r="G2829"/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  <cell r="G2830"/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  <cell r="G2831"/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  <cell r="G2832"/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  <cell r="G2833"/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  <cell r="G2834"/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  <cell r="G2835"/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  <cell r="G2836"/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  <cell r="G2837"/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  <cell r="G2838"/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  <cell r="G2839"/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  <cell r="G2840"/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  <cell r="G2841"/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  <cell r="G2842"/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  <cell r="G2843"/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  <cell r="G2844"/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  <cell r="G2845"/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  <cell r="G2846"/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  <cell r="G2853"/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  <cell r="G2858"/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  <cell r="G2867"/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  <cell r="G2868"/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  <cell r="G2869"/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  <cell r="G2870"/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  <cell r="G2871"/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  <cell r="G2872"/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  <cell r="G2873"/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  <cell r="G2874"/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  <cell r="G2875"/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  <cell r="G2876"/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  <cell r="G2877"/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  <cell r="G2878"/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  <cell r="G2879"/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  <cell r="G2880"/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  <cell r="G2881"/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  <cell r="G2882"/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  <cell r="G2883"/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  <cell r="G2884"/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  <cell r="G2885"/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  <cell r="G2886"/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  <cell r="G2887"/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  <cell r="G2888"/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  <cell r="G2889"/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  <cell r="G2890"/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  <cell r="G2891"/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  <cell r="G2892"/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  <cell r="G2893"/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  <cell r="G2894"/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  <cell r="G2895"/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  <cell r="G2896"/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  <cell r="G2897"/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  <cell r="G2898"/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  <cell r="G2899"/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  <cell r="G2900"/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  <cell r="G2901"/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  <cell r="G2902"/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  <cell r="G2903"/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  <cell r="G2904"/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  <cell r="G2905"/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  <cell r="G2906"/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  <cell r="G2907"/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  <cell r="G2908"/>
        </row>
        <row r="2909">
          <cell r="A2909" t="str">
            <v>611E98450</v>
          </cell>
          <cell r="B2909"/>
          <cell r="C2909" t="str">
            <v>EACH</v>
          </cell>
          <cell r="D2909" t="str">
            <v>CATCH BASIN, NO. 2-2A</v>
          </cell>
          <cell r="F2909">
            <v>0</v>
          </cell>
          <cell r="G2909"/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  <cell r="G2910"/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  <cell r="G2911"/>
        </row>
        <row r="2912">
          <cell r="A2912" t="str">
            <v>611E98471</v>
          </cell>
          <cell r="B2912"/>
          <cell r="C2912" t="str">
            <v>EACH</v>
          </cell>
          <cell r="D2912" t="str">
            <v>CATCH BASIN, NO. 2-2B, AS PER PLAN</v>
          </cell>
          <cell r="F2912">
            <v>0</v>
          </cell>
          <cell r="G2912"/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  <cell r="G2913"/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  <cell r="G2914"/>
        </row>
        <row r="2915">
          <cell r="A2915" t="str">
            <v>611E98504</v>
          </cell>
          <cell r="B2915"/>
          <cell r="C2915" t="str">
            <v>EACH</v>
          </cell>
          <cell r="D2915" t="str">
            <v>CATCH BASIN, NO. 2-2C</v>
          </cell>
          <cell r="F2915">
            <v>0</v>
          </cell>
          <cell r="G2915"/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  <cell r="G2916"/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  <cell r="G2917"/>
        </row>
        <row r="2918">
          <cell r="A2918" t="str">
            <v>611E98511</v>
          </cell>
          <cell r="B2918"/>
          <cell r="C2918" t="str">
            <v>EACH</v>
          </cell>
          <cell r="D2918" t="str">
            <v>CATCH BASIN, NO. 2-3, AS PER PLAN</v>
          </cell>
          <cell r="F2918">
            <v>0</v>
          </cell>
          <cell r="G2918"/>
        </row>
        <row r="2919">
          <cell r="A2919" t="str">
            <v>611E98520</v>
          </cell>
          <cell r="B2919"/>
          <cell r="C2919" t="str">
            <v>EACH</v>
          </cell>
          <cell r="D2919" t="str">
            <v>CATCH BASIN, NO. 2-3 WITH BICYCLE SAFE GRATE</v>
          </cell>
          <cell r="F2919">
            <v>0</v>
          </cell>
          <cell r="G2919"/>
        </row>
        <row r="2920">
          <cell r="A2920" t="str">
            <v>611E98540</v>
          </cell>
          <cell r="B2920"/>
          <cell r="C2920" t="str">
            <v>EACH</v>
          </cell>
          <cell r="D2920" t="str">
            <v>CATCH BASIN, NO. 2-4</v>
          </cell>
          <cell r="F2920">
            <v>0</v>
          </cell>
          <cell r="G2920"/>
        </row>
        <row r="2921">
          <cell r="A2921" t="str">
            <v>611E98541</v>
          </cell>
          <cell r="B2921"/>
          <cell r="C2921" t="str">
            <v>EACH</v>
          </cell>
          <cell r="D2921" t="str">
            <v>CATCH BASIN, NO. 2-4, AS PER PLAN</v>
          </cell>
          <cell r="F2921">
            <v>0</v>
          </cell>
          <cell r="G2921"/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  <cell r="G2922"/>
        </row>
        <row r="2923">
          <cell r="A2923" t="str">
            <v>611E98570</v>
          </cell>
          <cell r="B2923"/>
          <cell r="C2923" t="str">
            <v>EACH</v>
          </cell>
          <cell r="D2923" t="str">
            <v>CATCH BASIN, NO. 2-5</v>
          </cell>
          <cell r="F2923">
            <v>0</v>
          </cell>
          <cell r="G2923"/>
        </row>
        <row r="2924">
          <cell r="A2924" t="str">
            <v>611E98571</v>
          </cell>
          <cell r="B2924"/>
          <cell r="C2924" t="str">
            <v>EACH</v>
          </cell>
          <cell r="D2924" t="str">
            <v>CATCH BASIN, NO. 2-5, AS PER PLAN</v>
          </cell>
          <cell r="F2924">
            <v>0</v>
          </cell>
          <cell r="G2924"/>
        </row>
        <row r="2925">
          <cell r="A2925" t="str">
            <v>611E98580</v>
          </cell>
          <cell r="B2925"/>
          <cell r="C2925" t="str">
            <v>EACH</v>
          </cell>
          <cell r="D2925" t="str">
            <v>CATCH BASIN, NO. 2-5 WITH BICYCLE SAFE GRATE</v>
          </cell>
          <cell r="F2925">
            <v>0</v>
          </cell>
          <cell r="G2925"/>
        </row>
        <row r="2926">
          <cell r="A2926" t="str">
            <v>611E98600</v>
          </cell>
          <cell r="B2926"/>
          <cell r="C2926" t="str">
            <v>EACH</v>
          </cell>
          <cell r="D2926" t="str">
            <v>CATCH BASIN, NO. 2-6</v>
          </cell>
          <cell r="F2926">
            <v>0</v>
          </cell>
          <cell r="G2926"/>
        </row>
        <row r="2927">
          <cell r="A2927" t="str">
            <v>611E98601</v>
          </cell>
          <cell r="B2927"/>
          <cell r="C2927" t="str">
            <v>EACH</v>
          </cell>
          <cell r="D2927" t="str">
            <v>CATCH BASIN, NO. 2-6, AS PER PLAN</v>
          </cell>
          <cell r="F2927">
            <v>0</v>
          </cell>
          <cell r="G2927"/>
        </row>
        <row r="2928">
          <cell r="A2928" t="str">
            <v>611E98610</v>
          </cell>
          <cell r="B2928"/>
          <cell r="C2928" t="str">
            <v>EACH</v>
          </cell>
          <cell r="D2928" t="str">
            <v>CATCH BASIN, NO. 2-6 WITH BICYCLE SAFE GRATE</v>
          </cell>
          <cell r="F2928">
            <v>0</v>
          </cell>
          <cell r="G2928"/>
        </row>
        <row r="2929">
          <cell r="A2929" t="str">
            <v>611E98630</v>
          </cell>
          <cell r="B2929"/>
          <cell r="C2929" t="str">
            <v>EACH</v>
          </cell>
          <cell r="D2929" t="str">
            <v>CATCH BASIN ADJUSTED TO GRADE</v>
          </cell>
          <cell r="F2929">
            <v>0</v>
          </cell>
          <cell r="G2929"/>
        </row>
        <row r="2930">
          <cell r="A2930" t="str">
            <v>611E98631</v>
          </cell>
          <cell r="B2930"/>
          <cell r="C2930" t="str">
            <v>EACH</v>
          </cell>
          <cell r="D2930" t="str">
            <v>CATCH BASIN ADJUSTED TO GRADE, AS PER PLAN</v>
          </cell>
          <cell r="F2930">
            <v>0</v>
          </cell>
          <cell r="G2930"/>
        </row>
        <row r="2931">
          <cell r="A2931" t="str">
            <v>611E98634</v>
          </cell>
          <cell r="B2931"/>
          <cell r="C2931" t="str">
            <v>EACH</v>
          </cell>
          <cell r="D2931" t="str">
            <v>CATCH BASIN RECONSTRUCTED TO GRADE</v>
          </cell>
          <cell r="F2931">
            <v>0</v>
          </cell>
          <cell r="G2931"/>
        </row>
        <row r="2932">
          <cell r="A2932" t="str">
            <v>611E98635</v>
          </cell>
          <cell r="B2932"/>
          <cell r="C2932" t="str">
            <v>EACH</v>
          </cell>
          <cell r="D2932" t="str">
            <v>CATCH BASIN RECONSTRUCTED TO GRADE, AS PER PLAN</v>
          </cell>
          <cell r="F2932">
            <v>0</v>
          </cell>
          <cell r="G2932"/>
        </row>
        <row r="2933">
          <cell r="A2933" t="str">
            <v>611E98640</v>
          </cell>
          <cell r="B2933"/>
          <cell r="C2933" t="str">
            <v>EACH</v>
          </cell>
          <cell r="D2933" t="str">
            <v>CATCH BASIN FRAME</v>
          </cell>
          <cell r="F2933">
            <v>0</v>
          </cell>
          <cell r="G2933"/>
        </row>
        <row r="2934">
          <cell r="A2934" t="str">
            <v>611E98644</v>
          </cell>
          <cell r="B2934"/>
          <cell r="C2934" t="str">
            <v>EACH</v>
          </cell>
          <cell r="D2934" t="str">
            <v>CATCH BASIN GRATE</v>
          </cell>
          <cell r="F2934">
            <v>0</v>
          </cell>
          <cell r="G2934"/>
        </row>
        <row r="2935">
          <cell r="A2935" t="str">
            <v>611E98645</v>
          </cell>
          <cell r="B2935"/>
          <cell r="C2935" t="str">
            <v>EACH</v>
          </cell>
          <cell r="D2935" t="str">
            <v>CATCH BASIN GRATE, AS PER PLAN</v>
          </cell>
          <cell r="F2935">
            <v>0</v>
          </cell>
          <cell r="G2935"/>
        </row>
        <row r="2936">
          <cell r="A2936" t="str">
            <v>611E98650</v>
          </cell>
          <cell r="B2936"/>
          <cell r="C2936" t="str">
            <v>EACH</v>
          </cell>
          <cell r="D2936" t="str">
            <v>CATCH BASIN FRAME AND GRATE</v>
          </cell>
          <cell r="F2936">
            <v>0</v>
          </cell>
          <cell r="G2936"/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  <cell r="G2937"/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B2939"/>
          <cell r="C2939" t="str">
            <v>EACH</v>
          </cell>
          <cell r="D2939" t="str">
            <v>INLET, SIDE DITCH</v>
          </cell>
          <cell r="F2939">
            <v>0</v>
          </cell>
          <cell r="G2939"/>
        </row>
        <row r="2940">
          <cell r="A2940" t="str">
            <v>611E98701</v>
          </cell>
          <cell r="B2940"/>
          <cell r="C2940" t="str">
            <v>EACH</v>
          </cell>
          <cell r="D2940" t="str">
            <v>INLET, SIDE DITCH, AS PER PLAN</v>
          </cell>
          <cell r="F2940">
            <v>0</v>
          </cell>
          <cell r="G2940"/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  <cell r="G2941"/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  <cell r="G2942"/>
        </row>
        <row r="2943">
          <cell r="A2943" t="str">
            <v>611E98720</v>
          </cell>
          <cell r="B2943"/>
          <cell r="C2943" t="str">
            <v>EACH</v>
          </cell>
          <cell r="D2943" t="str">
            <v>INLET, NO. 2-8</v>
          </cell>
          <cell r="F2943">
            <v>0</v>
          </cell>
          <cell r="G2943"/>
        </row>
        <row r="2944">
          <cell r="A2944" t="str">
            <v>611E98721</v>
          </cell>
          <cell r="B2944"/>
          <cell r="C2944" t="str">
            <v>EACH</v>
          </cell>
          <cell r="D2944" t="str">
            <v>INLET, NO. 2-8, AS PER PLAN</v>
          </cell>
          <cell r="F2944">
            <v>0</v>
          </cell>
          <cell r="G2944"/>
        </row>
        <row r="2945">
          <cell r="A2945" t="str">
            <v>611E98730</v>
          </cell>
          <cell r="B2945"/>
          <cell r="C2945" t="str">
            <v>EACH</v>
          </cell>
          <cell r="D2945" t="str">
            <v>INLET, NO. 2-10</v>
          </cell>
          <cell r="F2945">
            <v>0</v>
          </cell>
          <cell r="G2945"/>
        </row>
        <row r="2946">
          <cell r="A2946" t="str">
            <v>611E98731</v>
          </cell>
          <cell r="B2946"/>
          <cell r="C2946" t="str">
            <v>EACH</v>
          </cell>
          <cell r="D2946" t="str">
            <v>INLET, NO. 2-10, AS PER PLAN</v>
          </cell>
          <cell r="F2946">
            <v>0</v>
          </cell>
          <cell r="G2946"/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  <cell r="G2947"/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  <cell r="G2948"/>
        </row>
        <row r="2949">
          <cell r="A2949" t="str">
            <v>611E98750</v>
          </cell>
          <cell r="B2949"/>
          <cell r="C2949" t="str">
            <v>EACH</v>
          </cell>
          <cell r="D2949" t="str">
            <v>INLET, NO. 2-14</v>
          </cell>
          <cell r="F2949">
            <v>0</v>
          </cell>
          <cell r="G2949"/>
        </row>
        <row r="2950">
          <cell r="A2950" t="str">
            <v>611E98751</v>
          </cell>
          <cell r="B2950"/>
          <cell r="C2950" t="str">
            <v>EACH</v>
          </cell>
          <cell r="D2950" t="str">
            <v>INLET, NO. 2-14, AS PER PLAN</v>
          </cell>
          <cell r="F2950">
            <v>0</v>
          </cell>
          <cell r="G2950"/>
        </row>
        <row r="2951">
          <cell r="A2951" t="str">
            <v>611E98760</v>
          </cell>
          <cell r="B2951"/>
          <cell r="C2951" t="str">
            <v>EACH</v>
          </cell>
          <cell r="D2951" t="str">
            <v>INLET, NO. 2-16</v>
          </cell>
          <cell r="F2951">
            <v>0</v>
          </cell>
          <cell r="G2951"/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  <cell r="G2952"/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  <cell r="G2953"/>
        </row>
        <row r="2954">
          <cell r="A2954" t="str">
            <v>611E98780</v>
          </cell>
          <cell r="B2954"/>
          <cell r="C2954" t="str">
            <v>EACH</v>
          </cell>
          <cell r="D2954" t="str">
            <v>INLET, NO. 2-20</v>
          </cell>
          <cell r="F2954">
            <v>0</v>
          </cell>
          <cell r="G2954"/>
        </row>
        <row r="2955">
          <cell r="A2955" t="str">
            <v>611E98781</v>
          </cell>
          <cell r="B2955"/>
          <cell r="C2955" t="str">
            <v>EACH</v>
          </cell>
          <cell r="D2955" t="str">
            <v>INLET, NO. 2-20, AS PER PLAN</v>
          </cell>
          <cell r="F2955">
            <v>0</v>
          </cell>
          <cell r="G2955"/>
        </row>
        <row r="2956">
          <cell r="A2956" t="str">
            <v>611E98790</v>
          </cell>
          <cell r="B2956"/>
          <cell r="C2956" t="str">
            <v>EACH</v>
          </cell>
          <cell r="D2956" t="str">
            <v>INLET, NO. 3A</v>
          </cell>
          <cell r="F2956">
            <v>0</v>
          </cell>
          <cell r="G2956"/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  <cell r="G2957"/>
        </row>
        <row r="2958">
          <cell r="A2958" t="str">
            <v>611E98794</v>
          </cell>
          <cell r="B2958"/>
          <cell r="C2958" t="str">
            <v>EACH</v>
          </cell>
          <cell r="D2958" t="str">
            <v>INLET, NO. 3A50</v>
          </cell>
          <cell r="F2958">
            <v>0</v>
          </cell>
          <cell r="G2958"/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  <cell r="G2959"/>
        </row>
        <row r="2960">
          <cell r="A2960" t="str">
            <v>611E98800</v>
          </cell>
          <cell r="B2960"/>
          <cell r="C2960" t="str">
            <v>EACH</v>
          </cell>
          <cell r="D2960" t="str">
            <v>INLET, NO. 3B</v>
          </cell>
          <cell r="F2960">
            <v>0</v>
          </cell>
          <cell r="G2960"/>
        </row>
        <row r="2961">
          <cell r="A2961" t="str">
            <v>611E98801</v>
          </cell>
          <cell r="B2961"/>
          <cell r="C2961" t="str">
            <v>EACH</v>
          </cell>
          <cell r="D2961" t="str">
            <v>INLET, NO. 3B, AS PER PLAN</v>
          </cell>
          <cell r="F2961">
            <v>0</v>
          </cell>
          <cell r="G2961"/>
        </row>
        <row r="2962">
          <cell r="A2962" t="str">
            <v>611E98804</v>
          </cell>
          <cell r="B2962"/>
          <cell r="C2962" t="str">
            <v>EACH</v>
          </cell>
          <cell r="D2962" t="str">
            <v>INLET, NO. 3B50</v>
          </cell>
          <cell r="F2962">
            <v>0</v>
          </cell>
          <cell r="G2962"/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  <cell r="G2963"/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  <cell r="G2964"/>
        </row>
        <row r="2965">
          <cell r="A2965" t="str">
            <v>611E98811</v>
          </cell>
          <cell r="B2965"/>
          <cell r="C2965" t="str">
            <v>EACH</v>
          </cell>
          <cell r="D2965" t="str">
            <v>INLET, NO. 3C, AS PER PLAN</v>
          </cell>
          <cell r="F2965">
            <v>0</v>
          </cell>
          <cell r="G2965"/>
        </row>
        <row r="2966">
          <cell r="A2966" t="str">
            <v>611E98814</v>
          </cell>
          <cell r="B2966"/>
          <cell r="C2966" t="str">
            <v>EACH</v>
          </cell>
          <cell r="D2966" t="str">
            <v>INLET, NO. 3C50</v>
          </cell>
          <cell r="F2966">
            <v>0</v>
          </cell>
          <cell r="G2966"/>
        </row>
        <row r="2967">
          <cell r="A2967" t="str">
            <v>611E98815</v>
          </cell>
          <cell r="B2967"/>
          <cell r="C2967" t="str">
            <v>EACH</v>
          </cell>
          <cell r="D2967" t="str">
            <v>INLET, NO. 3C50, AS PER PLAN</v>
          </cell>
          <cell r="F2967">
            <v>0</v>
          </cell>
          <cell r="G2967"/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  <cell r="G2968"/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  <cell r="G2969"/>
        </row>
        <row r="2970">
          <cell r="A2970" t="str">
            <v>611E98824</v>
          </cell>
          <cell r="B2970"/>
          <cell r="C2970" t="str">
            <v>EACH</v>
          </cell>
          <cell r="D2970" t="str">
            <v>INLET, NO. 3D50</v>
          </cell>
          <cell r="F2970">
            <v>0</v>
          </cell>
          <cell r="G2970"/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  <cell r="G2971"/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  <cell r="G2972"/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  <cell r="G2973"/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  <cell r="G2974"/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  <cell r="G2975"/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  <cell r="G2976"/>
        </row>
        <row r="2977">
          <cell r="A2977" t="str">
            <v>611E98860</v>
          </cell>
          <cell r="B2977"/>
          <cell r="C2977" t="str">
            <v>EACH</v>
          </cell>
          <cell r="D2977" t="str">
            <v>INLET, NO. 2-A-10</v>
          </cell>
          <cell r="F2977">
            <v>0</v>
          </cell>
          <cell r="G2977"/>
        </row>
        <row r="2978">
          <cell r="A2978" t="str">
            <v>611E98861</v>
          </cell>
          <cell r="B2978"/>
          <cell r="C2978" t="str">
            <v>EACH</v>
          </cell>
          <cell r="D2978" t="str">
            <v>INLET, NO. 2-A-10, AS PER PLAN</v>
          </cell>
          <cell r="F2978">
            <v>0</v>
          </cell>
          <cell r="G2978"/>
        </row>
        <row r="2979">
          <cell r="A2979" t="str">
            <v>611E98870</v>
          </cell>
          <cell r="B2979"/>
          <cell r="C2979" t="str">
            <v>EACH</v>
          </cell>
          <cell r="D2979" t="str">
            <v>INLET, NO. 2-A-12</v>
          </cell>
          <cell r="F2979">
            <v>0</v>
          </cell>
          <cell r="G2979"/>
        </row>
        <row r="2980">
          <cell r="A2980" t="str">
            <v>611E98871</v>
          </cell>
          <cell r="B2980"/>
          <cell r="C2980" t="str">
            <v>EACH</v>
          </cell>
          <cell r="D2980" t="str">
            <v>INLET, NO. 2-A-12, AS PER PLAN</v>
          </cell>
          <cell r="F2980">
            <v>0</v>
          </cell>
          <cell r="G2980"/>
        </row>
        <row r="2981">
          <cell r="A2981" t="str">
            <v>611E98880</v>
          </cell>
          <cell r="B2981"/>
          <cell r="C2981" t="str">
            <v>EACH</v>
          </cell>
          <cell r="D2981" t="str">
            <v>INLET, NO. 2-A-14</v>
          </cell>
          <cell r="F2981">
            <v>0</v>
          </cell>
          <cell r="G2981"/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  <cell r="G2982"/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  <cell r="G2983"/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  <cell r="G2984"/>
        </row>
        <row r="2985">
          <cell r="A2985" t="str">
            <v>611E99000</v>
          </cell>
          <cell r="B2985"/>
          <cell r="C2985" t="str">
            <v>EACH</v>
          </cell>
          <cell r="D2985" t="str">
            <v>INLET, NO. 2-A-18</v>
          </cell>
          <cell r="F2985">
            <v>0</v>
          </cell>
          <cell r="G2985"/>
        </row>
        <row r="2986">
          <cell r="A2986" t="str">
            <v>611E99001</v>
          </cell>
          <cell r="B2986"/>
          <cell r="C2986" t="str">
            <v>EACH</v>
          </cell>
          <cell r="D2986" t="str">
            <v>INLET, NO. 2-A-18, AS PER PLAN</v>
          </cell>
          <cell r="F2986">
            <v>0</v>
          </cell>
          <cell r="G2986"/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  <cell r="G2987"/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  <cell r="G2988"/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  <cell r="G2989"/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  <cell r="G2990"/>
        </row>
        <row r="2991">
          <cell r="A2991" t="str">
            <v>611E99060</v>
          </cell>
          <cell r="B2991"/>
          <cell r="C2991" t="str">
            <v>EACH</v>
          </cell>
          <cell r="D2991" t="str">
            <v>BARRIER MEDIAN INLET, SINGLE SLOPE, TYPE 915B1</v>
          </cell>
          <cell r="F2991">
            <v>0</v>
          </cell>
          <cell r="G2991"/>
        </row>
        <row r="2992">
          <cell r="A2992" t="str">
            <v>611E99061</v>
          </cell>
          <cell r="B2992"/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  <cell r="G2992"/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  <cell r="G2993"/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  <cell r="G2994"/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  <cell r="G2995"/>
        </row>
        <row r="2996">
          <cell r="A2996" t="str">
            <v>611E99071</v>
          </cell>
          <cell r="B2996"/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  <cell r="G2996"/>
        </row>
        <row r="2997">
          <cell r="A2997" t="str">
            <v>611E99074</v>
          </cell>
          <cell r="B2997"/>
          <cell r="C2997" t="str">
            <v>EACH</v>
          </cell>
          <cell r="D2997" t="str">
            <v>BARRIER INLET, SINGLE SLOPE, TYPE D</v>
          </cell>
          <cell r="F2997">
            <v>0</v>
          </cell>
          <cell r="G2997"/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  <cell r="G2998"/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  <cell r="G2999"/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  <cell r="G3000"/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  <cell r="G3001"/>
        </row>
        <row r="3002">
          <cell r="A3002" t="str">
            <v>611E99095</v>
          </cell>
          <cell r="B3002"/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  <cell r="G3002"/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  <cell r="G3003"/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  <cell r="G3004"/>
        </row>
        <row r="3005">
          <cell r="A3005" t="str">
            <v>611E99104</v>
          </cell>
          <cell r="B3005"/>
          <cell r="C3005" t="str">
            <v>EACH</v>
          </cell>
          <cell r="D3005" t="str">
            <v>INLET, NO. 3 FOR SINGLE SLOPE BARRIER, TYPE C</v>
          </cell>
          <cell r="F3005">
            <v>0</v>
          </cell>
          <cell r="G3005"/>
        </row>
        <row r="3006">
          <cell r="A3006" t="str">
            <v>611E99105</v>
          </cell>
          <cell r="B3006"/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  <cell r="G3006"/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  <cell r="G3007"/>
        </row>
        <row r="3008">
          <cell r="A3008" t="str">
            <v>611E99111</v>
          </cell>
          <cell r="B3008"/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  <cell r="G3008"/>
        </row>
        <row r="3009">
          <cell r="A3009" t="str">
            <v>611E99114</v>
          </cell>
          <cell r="B3009"/>
          <cell r="C3009" t="str">
            <v>EACH</v>
          </cell>
          <cell r="D3009" t="str">
            <v>INLET, NO. 3 FOR SINGLE SLOPE BARRIER, TYPE D</v>
          </cell>
          <cell r="F3009">
            <v>0</v>
          </cell>
          <cell r="G3009"/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  <cell r="G3010"/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  <cell r="G3011"/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  <cell r="G3012"/>
        </row>
        <row r="3013">
          <cell r="A3013" t="str">
            <v>611E99124</v>
          </cell>
          <cell r="B3013"/>
          <cell r="C3013" t="str">
            <v>EACH</v>
          </cell>
          <cell r="D3013" t="str">
            <v>INLET, NO. 4 FOR SINGLE SLOPE BARRIER, TYPE A1</v>
          </cell>
          <cell r="F3013">
            <v>0</v>
          </cell>
          <cell r="G3013"/>
        </row>
        <row r="3014">
          <cell r="A3014" t="str">
            <v>611E99130</v>
          </cell>
          <cell r="B3014"/>
          <cell r="C3014" t="str">
            <v>EACH</v>
          </cell>
          <cell r="D3014" t="str">
            <v>INLET, NO. 4 FOR SINGLE SLOPE BARRIER, TYPE B</v>
          </cell>
          <cell r="F3014">
            <v>0</v>
          </cell>
          <cell r="G3014"/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  <cell r="G3015"/>
        </row>
        <row r="3016">
          <cell r="A3016" t="str">
            <v>611E99140</v>
          </cell>
          <cell r="B3016"/>
          <cell r="C3016" t="str">
            <v>EACH</v>
          </cell>
          <cell r="D3016" t="str">
            <v>INLET, NO. 4 FOR SINGLE SLOPE BARRIER, TYPE B1</v>
          </cell>
          <cell r="F3016">
            <v>0</v>
          </cell>
          <cell r="G3016"/>
        </row>
        <row r="3017">
          <cell r="A3017" t="str">
            <v>611E99150</v>
          </cell>
          <cell r="B3017"/>
          <cell r="C3017" t="str">
            <v>EACH</v>
          </cell>
          <cell r="D3017" t="str">
            <v>INLET ADJUSTED TO GRADE</v>
          </cell>
          <cell r="F3017">
            <v>0</v>
          </cell>
          <cell r="G3017"/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  <cell r="G3018"/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  <cell r="G3019"/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  <cell r="G3020"/>
        </row>
        <row r="3021">
          <cell r="A3021" t="str">
            <v>611E99160</v>
          </cell>
          <cell r="B3021"/>
          <cell r="C3021" t="str">
            <v>EACH</v>
          </cell>
          <cell r="D3021" t="str">
            <v>INLET FRAME AND GRATE</v>
          </cell>
          <cell r="F3021">
            <v>0</v>
          </cell>
          <cell r="G3021"/>
        </row>
        <row r="3022">
          <cell r="A3022" t="str">
            <v>611E99161</v>
          </cell>
          <cell r="B3022"/>
          <cell r="C3022" t="str">
            <v>EACH</v>
          </cell>
          <cell r="D3022" t="str">
            <v>INLET FRAME AND GRATE, AS PER PLAN</v>
          </cell>
          <cell r="F3022">
            <v>0</v>
          </cell>
          <cell r="G3022"/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  <cell r="G3023"/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  <cell r="G3024"/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  <cell r="G3025"/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  <cell r="G3026"/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  <cell r="G3027"/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  <cell r="G3028"/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  <cell r="G3030"/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  <cell r="G3031"/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  <cell r="G3032"/>
        </row>
        <row r="3033">
          <cell r="A3033" t="str">
            <v>611E99571</v>
          </cell>
          <cell r="B3033"/>
          <cell r="C3033" t="str">
            <v>EACH</v>
          </cell>
          <cell r="D3033" t="str">
            <v>MANHOLE, NO. 2, AS PER PLAN</v>
          </cell>
          <cell r="F3033">
            <v>0</v>
          </cell>
          <cell r="G3033"/>
        </row>
        <row r="3034">
          <cell r="A3034" t="str">
            <v>611E99574</v>
          </cell>
          <cell r="B3034"/>
          <cell r="C3034" t="str">
            <v>EACH</v>
          </cell>
          <cell r="D3034" t="str">
            <v>MANHOLE, NO. 3</v>
          </cell>
          <cell r="F3034">
            <v>0</v>
          </cell>
          <cell r="G3034"/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  <cell r="G3035"/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  <cell r="G3036"/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  <cell r="G3037"/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  <cell r="G3038"/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  <cell r="G3039"/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  <cell r="G3040"/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  <cell r="G3041"/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  <cell r="G3042"/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  <cell r="G3043"/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  <cell r="G3044"/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  <cell r="G3045"/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  <cell r="G3046"/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  <cell r="G3047"/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  <cell r="G3048"/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  <cell r="G3049"/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  <cell r="G3050"/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  <cell r="G3051"/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  <cell r="G3052"/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  <cell r="G3053"/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  <cell r="G3054"/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  <cell r="G3055"/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  <cell r="G3057"/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  <cell r="G3058"/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  <cell r="G3059"/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  <cell r="G3060"/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  <cell r="G3061"/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  <cell r="G3062"/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  <cell r="G3063"/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  <cell r="G3064"/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  <cell r="G3065"/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  <cell r="G3066"/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  <cell r="G3067"/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  <cell r="G3068"/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  <cell r="G3069"/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  <cell r="G3070"/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  <cell r="G3071"/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  <cell r="G3072"/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  <cell r="G3073"/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  <cell r="G3078"/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  <cell r="G3079"/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  <cell r="G3080"/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  <cell r="G3081"/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  <cell r="G3082"/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  <cell r="G3083"/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  <cell r="G3084"/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  <cell r="G3085"/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  <cell r="G3086"/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  <cell r="G3087"/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  <cell r="G3088"/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  <cell r="G3089"/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  <cell r="G3090"/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  <cell r="G3091"/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  <cell r="G3092"/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  <cell r="G3093"/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  <cell r="G3094"/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  <cell r="G3095"/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  <cell r="G3096"/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  <cell r="G3097"/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  <cell r="G3098"/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  <cell r="G3100"/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  <cell r="G3101"/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  <cell r="G3102"/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  <cell r="G3103"/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  <cell r="G3104"/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  <cell r="G3105"/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  <cell r="G3106"/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  <cell r="G3107"/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  <cell r="G3109"/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  <cell r="G3110"/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  <cell r="G3111"/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  <cell r="G3112"/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  <cell r="G3113"/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  <cell r="G3114"/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  <cell r="G3117"/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  <cell r="G3118"/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  <cell r="G3119"/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  <cell r="G3120"/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  <cell r="G3121"/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  <cell r="G3122"/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  <cell r="G3123"/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  <cell r="G3124"/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  <cell r="G3125"/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  <cell r="G3126"/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  <cell r="G3127"/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  <cell r="G3128"/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  <cell r="G3129"/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  <cell r="G3130"/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  <cell r="G3131"/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  <cell r="G3132"/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  <cell r="G3133"/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  <cell r="G3134"/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  <cell r="G3135"/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  <cell r="G3136"/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  <cell r="G3142"/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  <cell r="G3143"/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  <cell r="G3144"/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  <cell r="G3145"/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  <cell r="G3146"/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  <cell r="G3147"/>
        </row>
        <row r="3148">
          <cell r="A3148" t="str">
            <v>614E13700</v>
          </cell>
          <cell r="B3148"/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  <cell r="G3148"/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  <cell r="G3149"/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  <cell r="G3150"/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  <cell r="G3152"/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B3156"/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B3158"/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B3161"/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  <cell r="G3163"/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  <cell r="G3164"/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  <cell r="G3165"/>
        </row>
        <row r="3166">
          <cell r="A3166" t="str">
            <v>614E20011</v>
          </cell>
          <cell r="B3166"/>
          <cell r="C3166" t="str">
            <v>MILE</v>
          </cell>
          <cell r="D3166" t="str">
            <v>WORK ZONE LANE LINE, CLASS I, 6", AS PER PLAN</v>
          </cell>
          <cell r="F3166">
            <v>0</v>
          </cell>
          <cell r="G3166"/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  <cell r="G3167"/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  <cell r="G3168"/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  <cell r="G3169"/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  <cell r="G3170"/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  <cell r="G3171"/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  <cell r="G3172"/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  <cell r="G3173"/>
        </row>
        <row r="3174">
          <cell r="A3174" t="str">
            <v>614E20201</v>
          </cell>
          <cell r="B3174"/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  <cell r="G3174"/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  <cell r="G3175"/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  <cell r="G3176"/>
        </row>
        <row r="3177">
          <cell r="A3177" t="str">
            <v>614E20300</v>
          </cell>
          <cell r="B3177"/>
          <cell r="C3177" t="str">
            <v>MILE</v>
          </cell>
          <cell r="D3177" t="str">
            <v>WORK ZONE LANE LINE, CLASS I, 4", 740.06, TYPE II</v>
          </cell>
          <cell r="F3177">
            <v>0</v>
          </cell>
          <cell r="G3177"/>
        </row>
        <row r="3178">
          <cell r="A3178" t="str">
            <v>614E20310</v>
          </cell>
          <cell r="B3178"/>
          <cell r="C3178" t="str">
            <v>MILE</v>
          </cell>
          <cell r="D3178" t="str">
            <v>WORK ZONE LANE LINE, CLASS I, 6", 740.06, TYPE II</v>
          </cell>
          <cell r="F3178">
            <v>0</v>
          </cell>
          <cell r="G3178"/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  <cell r="G3179"/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  <cell r="G3180"/>
        </row>
        <row r="3181">
          <cell r="A3181" t="str">
            <v>614E20360</v>
          </cell>
          <cell r="B3181"/>
          <cell r="C3181" t="str">
            <v>MILE</v>
          </cell>
          <cell r="D3181" t="str">
            <v>WORK ZONE LANE LINE, CLASS I, 4", 648</v>
          </cell>
          <cell r="F3181">
            <v>0</v>
          </cell>
          <cell r="G3181"/>
        </row>
        <row r="3182">
          <cell r="A3182" t="str">
            <v>614E20366</v>
          </cell>
          <cell r="B3182"/>
          <cell r="C3182" t="str">
            <v>MILE</v>
          </cell>
          <cell r="D3182" t="str">
            <v>WORK ZONE LANE LINE, CLASS I, 6", 648</v>
          </cell>
          <cell r="F3182">
            <v>0</v>
          </cell>
          <cell r="G3182"/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  <cell r="G3183"/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  <cell r="G3184"/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  <cell r="G3185"/>
        </row>
        <row r="3186">
          <cell r="A3186" t="str">
            <v>614E20410</v>
          </cell>
          <cell r="B3186"/>
          <cell r="C3186" t="str">
            <v>MILE</v>
          </cell>
          <cell r="D3186" t="str">
            <v>WORK ZONE LANE LINE, CLASS II, 6"</v>
          </cell>
          <cell r="F3186">
            <v>0</v>
          </cell>
          <cell r="G3186"/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  <cell r="G3187"/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  <cell r="G3188"/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  <cell r="G3189"/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  <cell r="G3190"/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  <cell r="G3191"/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  <cell r="G3192"/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  <cell r="G3193"/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  <cell r="G3194"/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  <cell r="G3195"/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  <cell r="G3196"/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  <cell r="G3197"/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  <cell r="G3198"/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  <cell r="G3199"/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  <cell r="G3200"/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  <cell r="G3201"/>
        </row>
        <row r="3202">
          <cell r="A3202" t="str">
            <v>614E21201</v>
          </cell>
          <cell r="B3202"/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  <cell r="G3202"/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  <cell r="G3203"/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  <cell r="G3204"/>
        </row>
        <row r="3205">
          <cell r="A3205" t="str">
            <v>614E21351</v>
          </cell>
          <cell r="B3205"/>
          <cell r="C3205" t="str">
            <v>MILE</v>
          </cell>
          <cell r="D3205" t="str">
            <v>WORK ZONE CENTER LINE, CLASS I, 873, AS PER PLAN</v>
          </cell>
          <cell r="F3205">
            <v>0</v>
          </cell>
          <cell r="G3205"/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  <cell r="G3206"/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  <cell r="G3207"/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  <cell r="G3208"/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  <cell r="G3209"/>
        </row>
        <row r="3210">
          <cell r="A3210" t="str">
            <v>614E21500</v>
          </cell>
          <cell r="B3210"/>
          <cell r="C3210" t="str">
            <v>MILE</v>
          </cell>
          <cell r="D3210" t="str">
            <v>WORK ZONE CENTER LINE, CLASS II, 642 PAINT</v>
          </cell>
          <cell r="F3210">
            <v>0</v>
          </cell>
          <cell r="G3210"/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  <cell r="G3211"/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  <cell r="G3212"/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  <cell r="G3213"/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  <cell r="G3214"/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  <cell r="G3215"/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  <cell r="G3216"/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  <cell r="G3217"/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  <cell r="G3218"/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  <cell r="G3219"/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  <cell r="G3220"/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  <cell r="G3221"/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  <cell r="G3222"/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  <cell r="G3223"/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  <cell r="G3224"/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  <cell r="G3225"/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  <cell r="G3226"/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  <cell r="G3227"/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  <cell r="G3228"/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  <cell r="G3229"/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  <cell r="G3230"/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  <cell r="G3231"/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  <cell r="G3232"/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  <cell r="G3233"/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  <cell r="G3234"/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  <cell r="G3235"/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  <cell r="G3236"/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  <cell r="G3237"/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  <cell r="G3238"/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  <cell r="G3239"/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  <cell r="G3240"/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  <cell r="G3241"/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  <cell r="G3242"/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  <cell r="G3243"/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  <cell r="G3244"/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  <cell r="G3245"/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  <cell r="G3246"/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  <cell r="G3247"/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  <cell r="G3248"/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  <cell r="G3249"/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  <cell r="G3250"/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  <cell r="G3251"/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  <cell r="G3252"/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  <cell r="G3253"/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  <cell r="G3254"/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  <cell r="G3255"/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  <cell r="G3256"/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  <cell r="G3257"/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  <cell r="G3258"/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  <cell r="G3259"/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  <cell r="G3260"/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  <cell r="G3261"/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  <cell r="G3262"/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  <cell r="G3263"/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  <cell r="G3264"/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  <cell r="G3265"/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  <cell r="G3266"/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  <cell r="G3267"/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  <cell r="G3268"/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  <cell r="G3269"/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  <cell r="G3270"/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  <cell r="G3271"/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  <cell r="G3272"/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  <cell r="G3273"/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  <cell r="G3274"/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  <cell r="G3275"/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  <cell r="G3276"/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  <cell r="G3277"/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  <cell r="G3278"/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  <cell r="G3279"/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  <cell r="G3280"/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  <cell r="G3281"/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  <cell r="G3282"/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  <cell r="G3283"/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  <cell r="G3284"/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  <cell r="G3285"/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  <cell r="G3286"/>
        </row>
        <row r="3287">
          <cell r="A3287" t="str">
            <v>614E24618</v>
          </cell>
          <cell r="B3287"/>
          <cell r="C3287" t="str">
            <v>FT</v>
          </cell>
          <cell r="D3287" t="str">
            <v>WORK ZONE DOTTED LINE, CLASS III, 12", 642 PAINT</v>
          </cell>
          <cell r="F3287">
            <v>0</v>
          </cell>
          <cell r="G3287"/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  <cell r="G3288"/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  <cell r="G3289"/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  <cell r="G3290"/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  <cell r="G3291"/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  <cell r="G3292"/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  <cell r="G3293"/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  <cell r="G3294"/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  <cell r="G3295"/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  <cell r="G3296"/>
        </row>
        <row r="3297">
          <cell r="A3297" t="str">
            <v>614E26000</v>
          </cell>
          <cell r="B3297"/>
          <cell r="C3297" t="str">
            <v>FT</v>
          </cell>
          <cell r="D3297" t="str">
            <v>WORK ZONE STOP LINE, CLASS I</v>
          </cell>
          <cell r="F3297">
            <v>0</v>
          </cell>
          <cell r="G3297"/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  <cell r="G3298"/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  <cell r="G3299"/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  <cell r="G3300"/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  <cell r="G3301"/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  <cell r="G3302"/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  <cell r="G3303"/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  <cell r="G3304"/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  <cell r="G3305"/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  <cell r="G3306"/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  <cell r="G3307"/>
        </row>
        <row r="3308">
          <cell r="A3308" t="str">
            <v>614E27020</v>
          </cell>
          <cell r="B3308"/>
          <cell r="C3308" t="str">
            <v>FT</v>
          </cell>
          <cell r="D3308" t="str">
            <v>WORK ZONE CROSSWALK LINE, CLASS I, 24"</v>
          </cell>
          <cell r="F3308">
            <v>0</v>
          </cell>
          <cell r="G3308"/>
        </row>
        <row r="3309">
          <cell r="A3309" t="str">
            <v>614E27021</v>
          </cell>
          <cell r="B3309"/>
          <cell r="C3309" t="str">
            <v>FT</v>
          </cell>
          <cell r="D3309" t="str">
            <v>WORK ZONE CROSSWALK LINE, CLASS I, 24", AS PER PLAN</v>
          </cell>
          <cell r="F3309">
            <v>0</v>
          </cell>
          <cell r="G3309"/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  <cell r="G3310"/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  <cell r="G3311"/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  <cell r="G3312"/>
        </row>
        <row r="3313">
          <cell r="A3313" t="str">
            <v>614E27061</v>
          </cell>
          <cell r="B3313"/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  <cell r="G3313"/>
        </row>
        <row r="3314">
          <cell r="A3314" t="str">
            <v>614E27070</v>
          </cell>
          <cell r="B3314"/>
          <cell r="C3314" t="str">
            <v>FT</v>
          </cell>
          <cell r="D3314" t="str">
            <v>WORK ZONE CROSSWALK LINE, CLASS I, 12", 740.06, TYPE I</v>
          </cell>
          <cell r="F3314">
            <v>0</v>
          </cell>
          <cell r="G3314"/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  <cell r="G3315"/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  <cell r="G3316"/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  <cell r="G3317"/>
        </row>
        <row r="3318">
          <cell r="A3318" t="str">
            <v>614E27250</v>
          </cell>
          <cell r="B3318"/>
          <cell r="C3318" t="str">
            <v>FT</v>
          </cell>
          <cell r="D3318" t="str">
            <v>WORK ZONE CROSSWALK LINE, CLASS III, 12", 642 PAINT</v>
          </cell>
          <cell r="F3318">
            <v>0</v>
          </cell>
          <cell r="G3318"/>
        </row>
        <row r="3319">
          <cell r="A3319" t="str">
            <v>614E27251</v>
          </cell>
          <cell r="B3319"/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  <cell r="G3319"/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  <cell r="G3320"/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  <cell r="G3321"/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  <cell r="G3322"/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  <cell r="G3323"/>
        </row>
        <row r="3324">
          <cell r="A3324" t="str">
            <v>614E28200</v>
          </cell>
          <cell r="B3324"/>
          <cell r="C3324" t="str">
            <v>FT</v>
          </cell>
          <cell r="D3324" t="str">
            <v>WORK ZONE GORE MARKING, CLASS II, 642 PAINT</v>
          </cell>
          <cell r="F3324">
            <v>0</v>
          </cell>
          <cell r="G3324"/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  <cell r="G3325"/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  <cell r="G3326"/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  <cell r="G3327"/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  <cell r="G3328"/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  <cell r="G3329"/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  <cell r="G3330"/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  <cell r="G3331"/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  <cell r="G3332"/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  <cell r="G3333"/>
        </row>
        <row r="3334">
          <cell r="A3334" t="str">
            <v>614E31000</v>
          </cell>
          <cell r="B3334"/>
          <cell r="C3334" t="str">
            <v>EACH</v>
          </cell>
          <cell r="D3334" t="str">
            <v>WORK ZONE WORD ON PAVEMENT, 72", CLASS I</v>
          </cell>
          <cell r="F3334">
            <v>0</v>
          </cell>
          <cell r="G3334"/>
        </row>
        <row r="3335">
          <cell r="A3335" t="str">
            <v>614E31200</v>
          </cell>
          <cell r="B3335"/>
          <cell r="C3335" t="str">
            <v>EACH</v>
          </cell>
          <cell r="D3335" t="str">
            <v>WORK ZONE WORD ON PAVEMENT, 72", CLASS I, 642 PAINT</v>
          </cell>
          <cell r="F3335">
            <v>0</v>
          </cell>
          <cell r="G3335"/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  <cell r="G3336"/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  <cell r="G3337"/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  <cell r="G3338"/>
        </row>
        <row r="3339">
          <cell r="A3339" t="str">
            <v>614E31640</v>
          </cell>
          <cell r="B3339"/>
          <cell r="C3339" t="str">
            <v>EACH</v>
          </cell>
          <cell r="D3339" t="str">
            <v>WORK ZONE WORD ON PAVEMENT, 96", CLASS I</v>
          </cell>
          <cell r="F3339">
            <v>0</v>
          </cell>
          <cell r="G3339"/>
        </row>
        <row r="3340">
          <cell r="A3340" t="str">
            <v>614E31641</v>
          </cell>
          <cell r="B3340"/>
          <cell r="C3340" t="str">
            <v>EACH</v>
          </cell>
          <cell r="D3340" t="str">
            <v>WORK ZONE WORD ON PAVEMENT, 96", CLASS I, AS PER PLAN</v>
          </cell>
          <cell r="F3340">
            <v>0</v>
          </cell>
          <cell r="G3340"/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  <cell r="G3341"/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  <cell r="G3342"/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  <cell r="G3343"/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  <cell r="G3344"/>
        </row>
        <row r="3345">
          <cell r="A3345" t="str">
            <v>614E31720</v>
          </cell>
          <cell r="B3345"/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  <cell r="G3345"/>
        </row>
        <row r="3346">
          <cell r="A3346" t="str">
            <v>614E31740</v>
          </cell>
          <cell r="B3346"/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  <cell r="G3346"/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  <cell r="G3347"/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  <cell r="G3348"/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  <cell r="G3349"/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  <cell r="G3350"/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  <cell r="G3351"/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  <cell r="G3352"/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  <cell r="G3353"/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  <cell r="G3354"/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  <cell r="G3355"/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  <cell r="G3356"/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  <cell r="G3357"/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  <cell r="G3358"/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  <cell r="G3359"/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  <cell r="G3360"/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  <cell r="G3361"/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  <cell r="G3362"/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  <cell r="G3363"/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B3367"/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  <cell r="G3369"/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  <cell r="G3370"/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  <cell r="G3371"/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  <cell r="G3372"/>
        </row>
        <row r="3373">
          <cell r="A3373" t="str">
            <v>615E20001</v>
          </cell>
          <cell r="B3373"/>
          <cell r="C3373" t="str">
            <v>SY</v>
          </cell>
          <cell r="D3373" t="str">
            <v>PAVEMENT FOR MAINTAINING TRAFFIC, CLASS A, AS PER PLAN</v>
          </cell>
          <cell r="F3373">
            <v>0</v>
          </cell>
          <cell r="G3373"/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  <cell r="G3374"/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  <cell r="G3375"/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  <cell r="G3377"/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  <cell r="G3378"/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  <cell r="G3379"/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  <cell r="G3380"/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  <cell r="G3381"/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  <cell r="G3382"/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  <cell r="G3383"/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  <cell r="G3384"/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  <cell r="G3385"/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  <cell r="G3386"/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  <cell r="G3390"/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  <cell r="G3391"/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  <cell r="G3392"/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  <cell r="G3393"/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  <cell r="G3410"/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  <cell r="G3411"/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  <cell r="G3412"/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  <cell r="G3413"/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  <cell r="G3414"/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  <cell r="G3415"/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  <cell r="G3416"/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  <cell r="G3417"/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  <cell r="G3418"/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  <cell r="G3419"/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  <cell r="G3420"/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  <cell r="G3421"/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  <cell r="G3422"/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  <cell r="G3423"/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  <cell r="G3424"/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  <cell r="G3425"/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  <cell r="G3426"/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  <cell r="G3429"/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  <cell r="G3430"/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  <cell r="G3431"/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  <cell r="G3432"/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  <cell r="G3433"/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  <cell r="G3434"/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  <cell r="G3437"/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  <cell r="G3438"/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  <cell r="G3439"/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  <cell r="G3440"/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  <cell r="G3441"/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  <cell r="G3442"/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  <cell r="G3443"/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  <cell r="G3444"/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  <cell r="G3445"/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  <cell r="G3446"/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  <cell r="G3449"/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  <cell r="G3450"/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  <cell r="G3451"/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  <cell r="G3452"/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  <cell r="G3453"/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  <cell r="G3454"/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  <cell r="G3455"/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  <cell r="G3456"/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  <cell r="G3457"/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  <cell r="G3458"/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  <cell r="G3459"/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  <cell r="G3460"/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  <cell r="G3461"/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  <cell r="G3462"/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  <cell r="G3463"/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  <cell r="G3464"/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  <cell r="G3465"/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  <cell r="G3466"/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  <cell r="G3467"/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  <cell r="G3468"/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  <cell r="G3469"/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  <cell r="G3470"/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  <cell r="G3471"/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  <cell r="G3472"/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  <cell r="G3473"/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  <cell r="G3474"/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  <cell r="G3475"/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  <cell r="G3476"/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  <cell r="G3477"/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  <cell r="G3478"/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  <cell r="G3485"/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  <cell r="G3486"/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  <cell r="G3487"/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  <cell r="G3488"/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  <cell r="G3489"/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  <cell r="G3490"/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  <cell r="G3491"/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  <cell r="G3492"/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  <cell r="G3493"/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  <cell r="G3494"/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  <cell r="G3495"/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  <cell r="G3496"/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  <cell r="G3497"/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  <cell r="G3498"/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  <cell r="G3499"/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  <cell r="G3500"/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  <cell r="G3501"/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  <cell r="G3502"/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  <cell r="G3503"/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  <cell r="G3504"/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  <cell r="G3505"/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  <cell r="G3507"/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  <cell r="G3508"/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  <cell r="G3510"/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  <cell r="G3511"/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  <cell r="G3513"/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  <cell r="G3514"/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  <cell r="G3516"/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  <cell r="G3517"/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  <cell r="G3518"/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  <cell r="G3519"/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  <cell r="G3520"/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  <cell r="G3521"/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  <cell r="G3522"/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  <cell r="G3523"/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  <cell r="G3524"/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  <cell r="G3525"/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  <cell r="G3526"/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  <cell r="G3527"/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  <cell r="G3528"/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  <cell r="G3530"/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  <cell r="G3531"/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  <cell r="G3537"/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  <cell r="G3538"/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  <cell r="G3539"/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  <cell r="G3540"/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  <cell r="G3541"/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  <cell r="G3542"/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  <cell r="G3543"/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  <cell r="G3544"/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  <cell r="G3545"/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  <cell r="G3546"/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  <cell r="G3548"/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  <cell r="G3549"/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  <cell r="G3550"/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  <cell r="G3551"/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  <cell r="G3552"/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  <cell r="G3553"/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  <cell r="G3554"/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  <cell r="G3555"/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  <cell r="G3556"/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  <cell r="G3557"/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  <cell r="G3558"/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  <cell r="G3559"/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  <cell r="G3560"/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  <cell r="G3561"/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  <cell r="G3562"/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  <cell r="G3563"/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  <cell r="G3564"/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  <cell r="G3565"/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  <cell r="G3566"/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  <cell r="G3567"/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  <cell r="G3568"/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  <cell r="G3569"/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  <cell r="G3570"/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  <cell r="G3571"/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  <cell r="G3572"/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  <cell r="G3573"/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  <cell r="G3574"/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  <cell r="G3575"/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  <cell r="G3576"/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  <cell r="G3577"/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  <cell r="G3578"/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  <cell r="G3579"/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  <cell r="G3580"/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  <cell r="G3581"/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  <cell r="G3582"/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  <cell r="G3583"/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  <cell r="G3584"/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  <cell r="G3585"/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  <cell r="G3586"/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  <cell r="G3587"/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  <cell r="G3588"/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  <cell r="G3589"/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  <cell r="G3590"/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  <cell r="G3591"/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  <cell r="G3592"/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  <cell r="G3593"/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  <cell r="G3594"/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  <cell r="G3595"/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  <cell r="G3596"/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  <cell r="G3597"/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  <cell r="G3598"/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  <cell r="G3599"/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  <cell r="G3600"/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  <cell r="G3601"/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  <cell r="G3602"/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  <cell r="G3603"/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  <cell r="G3604"/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  <cell r="G3605"/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  <cell r="G3606"/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  <cell r="G3607"/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  <cell r="G3608"/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  <cell r="G3609"/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  <cell r="G3610"/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  <cell r="G3611"/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  <cell r="G3612"/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  <cell r="G3614"/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  <cell r="G3615"/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  <cell r="G3616"/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  <cell r="G3617"/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  <cell r="G3618"/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  <cell r="G3619"/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  <cell r="G3620"/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  <cell r="G3621"/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  <cell r="G3622"/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  <cell r="G3623"/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  <cell r="G3624"/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  <cell r="G3625"/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  <cell r="G3626"/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  <cell r="G3627"/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  <cell r="G3628"/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  <cell r="G3629"/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  <cell r="G3630"/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  <cell r="G3631"/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  <cell r="G3633"/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  <cell r="G3634"/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  <cell r="G3635"/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  <cell r="G3636"/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  <cell r="G3637"/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  <cell r="G3638"/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  <cell r="G3639"/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  <cell r="G3640"/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  <cell r="G3641"/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  <cell r="G3642"/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  <cell r="G3644"/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  <cell r="G3645"/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  <cell r="G3646"/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  <cell r="G3647"/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  <cell r="G3648"/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  <cell r="G3649"/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  <cell r="G3650"/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  <cell r="G3651"/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  <cell r="G3652"/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  <cell r="G3653"/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  <cell r="G3654"/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  <cell r="G3655"/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  <cell r="G3656"/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  <cell r="G3657"/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  <cell r="G3658"/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  <cell r="G3659"/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  <cell r="G3660"/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  <cell r="G3661"/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  <cell r="G3662"/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  <cell r="G3663"/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  <cell r="G3664"/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  <cell r="G3665"/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  <cell r="G3667"/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  <cell r="G3668"/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  <cell r="G3669"/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  <cell r="G3670"/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  <cell r="G3671"/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  <cell r="G3672"/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  <cell r="G3673"/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  <cell r="G3674"/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  <cell r="G3675"/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  <cell r="G3676"/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  <cell r="G3677"/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  <cell r="G3679"/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  <cell r="G3680"/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  <cell r="G3681"/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  <cell r="G3682"/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  <cell r="G3683"/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  <cell r="G3684"/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  <cell r="G3685"/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  <cell r="G3686"/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  <cell r="G3687"/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  <cell r="G3688"/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  <cell r="G3689"/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  <cell r="G3690"/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  <cell r="G3691"/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  <cell r="G3692"/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  <cell r="G3693"/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  <cell r="G3694"/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  <cell r="G3696"/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  <cell r="G3697"/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  <cell r="G3698"/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  <cell r="G3699"/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  <cell r="G3710"/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  <cell r="G3711"/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  <cell r="G3712"/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  <cell r="G3713"/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  <cell r="G3714"/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  <cell r="G3715"/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  <cell r="G3716"/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  <cell r="G3717"/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  <cell r="G3718"/>
        </row>
        <row r="3719">
          <cell r="A3719" t="str">
            <v>625E24400</v>
          </cell>
          <cell r="B3719"/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  <cell r="G3720"/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  <cell r="G3721"/>
        </row>
        <row r="3722">
          <cell r="A3722" t="str">
            <v>625E25010</v>
          </cell>
          <cell r="B3722"/>
          <cell r="C3722" t="str">
            <v>FT</v>
          </cell>
          <cell r="D3722" t="str">
            <v>CONDUIT, 3/4", 725.05</v>
          </cell>
          <cell r="F3722">
            <v>0</v>
          </cell>
          <cell r="G3722"/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  <cell r="G3723"/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  <cell r="G3724"/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  <cell r="G3725"/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  <cell r="G3726"/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  <cell r="G3727"/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  <cell r="G3728"/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  <cell r="G3729"/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  <cell r="G3730"/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  <cell r="G3731"/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  <cell r="G3732"/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  <cell r="G3733"/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  <cell r="G3734"/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  <cell r="G3735"/>
        </row>
        <row r="3736">
          <cell r="A3736" t="str">
            <v>625E25200</v>
          </cell>
          <cell r="B3736"/>
          <cell r="C3736" t="str">
            <v>FT</v>
          </cell>
          <cell r="D3736" t="str">
            <v>CONDUIT, 1-1/4", 725.04</v>
          </cell>
          <cell r="F3736">
            <v>0</v>
          </cell>
          <cell r="G3736"/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  <cell r="G3737"/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  <cell r="G3738"/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  <cell r="G3739"/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  <cell r="G3740"/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  <cell r="G3741"/>
        </row>
        <row r="3742">
          <cell r="A3742" t="str">
            <v>625E25206</v>
          </cell>
          <cell r="B3742"/>
          <cell r="C3742" t="str">
            <v>FT</v>
          </cell>
          <cell r="D3742" t="str">
            <v>CONDUIT, 1-1/4", 725.052</v>
          </cell>
          <cell r="F3742">
            <v>0</v>
          </cell>
          <cell r="G3742"/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  <cell r="G3743"/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  <cell r="G3744"/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  <cell r="G3745"/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  <cell r="G3746"/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  <cell r="G3747"/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  <cell r="G3748"/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  <cell r="G3749"/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  <cell r="G3750"/>
        </row>
        <row r="3751">
          <cell r="A3751" t="str">
            <v>625E25307</v>
          </cell>
          <cell r="B3751"/>
          <cell r="C3751" t="str">
            <v>FT</v>
          </cell>
          <cell r="D3751" t="str">
            <v>CONDUIT, 1-1/2", 725.052, AS PER PLAN</v>
          </cell>
          <cell r="F3751">
            <v>0</v>
          </cell>
          <cell r="G3751"/>
        </row>
        <row r="3752">
          <cell r="A3752" t="str">
            <v>625E25400</v>
          </cell>
          <cell r="B3752"/>
          <cell r="C3752" t="str">
            <v>FT</v>
          </cell>
          <cell r="D3752" t="str">
            <v>CONDUIT, 2", 725.04</v>
          </cell>
          <cell r="F3752">
            <v>0</v>
          </cell>
          <cell r="G3752"/>
        </row>
        <row r="3753">
          <cell r="A3753" t="str">
            <v>625E25401</v>
          </cell>
          <cell r="B3753"/>
          <cell r="C3753" t="str">
            <v>FT</v>
          </cell>
          <cell r="D3753" t="str">
            <v>CONDUIT, 2", 725.04, AS PER PLAN</v>
          </cell>
          <cell r="F3753">
            <v>0</v>
          </cell>
          <cell r="G3753"/>
        </row>
        <row r="3754">
          <cell r="A3754" t="str">
            <v>625E25402</v>
          </cell>
          <cell r="B3754"/>
          <cell r="C3754" t="str">
            <v>FT</v>
          </cell>
          <cell r="D3754" t="str">
            <v>CONDUIT, 2", 725.05</v>
          </cell>
          <cell r="F3754">
            <v>0</v>
          </cell>
          <cell r="G3754"/>
        </row>
        <row r="3755">
          <cell r="A3755" t="str">
            <v>625E25403</v>
          </cell>
          <cell r="B3755"/>
          <cell r="C3755" t="str">
            <v>FT</v>
          </cell>
          <cell r="D3755" t="str">
            <v>CONDUIT, 2", 725.05, AS PER PLAN</v>
          </cell>
          <cell r="F3755">
            <v>0</v>
          </cell>
          <cell r="G3755"/>
        </row>
        <row r="3756">
          <cell r="A3756" t="str">
            <v>625E25404</v>
          </cell>
          <cell r="B3756"/>
          <cell r="C3756" t="str">
            <v>FT</v>
          </cell>
          <cell r="D3756" t="str">
            <v>CONDUIT, 2-1/2", 725.04</v>
          </cell>
          <cell r="F3756">
            <v>0</v>
          </cell>
          <cell r="G3756"/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  <cell r="G3757"/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  <cell r="G3758"/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  <cell r="G3759"/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  <cell r="G3760"/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  <cell r="G3761"/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  <cell r="G3762"/>
        </row>
        <row r="3763">
          <cell r="A3763" t="str">
            <v>625E25411</v>
          </cell>
          <cell r="B3763"/>
          <cell r="C3763" t="str">
            <v>FT</v>
          </cell>
          <cell r="D3763" t="str">
            <v>CONDUIT, 2", 725.052, AS PER PLAN</v>
          </cell>
          <cell r="F3763">
            <v>0</v>
          </cell>
          <cell r="G3763"/>
        </row>
        <row r="3764">
          <cell r="A3764" t="str">
            <v>625E25412</v>
          </cell>
          <cell r="B3764"/>
          <cell r="C3764" t="str">
            <v>FT</v>
          </cell>
          <cell r="D3764" t="str">
            <v>CONDUIT, 2-1/2", 725.051</v>
          </cell>
          <cell r="F3764">
            <v>0</v>
          </cell>
          <cell r="G3764"/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  <cell r="G3765"/>
        </row>
        <row r="3766">
          <cell r="A3766" t="str">
            <v>625E25414</v>
          </cell>
          <cell r="B3766"/>
          <cell r="C3766" t="str">
            <v>FT</v>
          </cell>
          <cell r="D3766" t="str">
            <v>CONDUIT, 2-1/2", 725.052</v>
          </cell>
          <cell r="F3766">
            <v>0</v>
          </cell>
          <cell r="G3766"/>
        </row>
        <row r="3767">
          <cell r="A3767" t="str">
            <v>625E25415</v>
          </cell>
          <cell r="B3767"/>
          <cell r="C3767" t="str">
            <v>FT</v>
          </cell>
          <cell r="D3767" t="str">
            <v>CONDUIT, 2-1/2", 725.052, AS PER PLAN</v>
          </cell>
          <cell r="F3767">
            <v>0</v>
          </cell>
          <cell r="G3767"/>
        </row>
        <row r="3768">
          <cell r="A3768" t="str">
            <v>625E25500</v>
          </cell>
          <cell r="B3768"/>
          <cell r="C3768" t="str">
            <v>FT</v>
          </cell>
          <cell r="D3768" t="str">
            <v>CONDUIT, 3", 725.04</v>
          </cell>
          <cell r="F3768">
            <v>0</v>
          </cell>
          <cell r="G3768"/>
        </row>
        <row r="3769">
          <cell r="A3769" t="str">
            <v>625E25501</v>
          </cell>
          <cell r="B3769"/>
          <cell r="C3769" t="str">
            <v>FT</v>
          </cell>
          <cell r="D3769" t="str">
            <v>CONDUIT, 3", 725.04, AS PER PLAN</v>
          </cell>
          <cell r="F3769">
            <v>0</v>
          </cell>
          <cell r="G3769"/>
        </row>
        <row r="3770">
          <cell r="A3770" t="str">
            <v>625E25502</v>
          </cell>
          <cell r="B3770"/>
          <cell r="C3770" t="str">
            <v>FT</v>
          </cell>
          <cell r="D3770" t="str">
            <v>CONDUIT, 3", 725.05</v>
          </cell>
          <cell r="F3770">
            <v>0</v>
          </cell>
          <cell r="G3770"/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  <cell r="G3771"/>
        </row>
        <row r="3772">
          <cell r="A3772" t="str">
            <v>625E25504</v>
          </cell>
          <cell r="B3772"/>
          <cell r="C3772" t="str">
            <v>FT</v>
          </cell>
          <cell r="D3772" t="str">
            <v>CONDUIT, 3", 725.051</v>
          </cell>
          <cell r="F3772">
            <v>0</v>
          </cell>
          <cell r="G3772"/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  <cell r="G3773"/>
        </row>
        <row r="3774">
          <cell r="A3774" t="str">
            <v>625E25506</v>
          </cell>
          <cell r="B3774"/>
          <cell r="C3774" t="str">
            <v>FT</v>
          </cell>
          <cell r="D3774" t="str">
            <v>CONDUIT, 3", 725.052</v>
          </cell>
          <cell r="F3774">
            <v>0</v>
          </cell>
          <cell r="G3774"/>
        </row>
        <row r="3775">
          <cell r="A3775" t="str">
            <v>625E25507</v>
          </cell>
          <cell r="B3775"/>
          <cell r="C3775" t="str">
            <v>FT</v>
          </cell>
          <cell r="D3775" t="str">
            <v>CONDUIT, 3", 725.052, AS PER PLAN</v>
          </cell>
          <cell r="F3775">
            <v>0</v>
          </cell>
          <cell r="G3775"/>
        </row>
        <row r="3776">
          <cell r="A3776" t="str">
            <v>625E25550</v>
          </cell>
          <cell r="B3776"/>
          <cell r="C3776" t="str">
            <v>FT</v>
          </cell>
          <cell r="D3776" t="str">
            <v>CONDUIT, 3-1/2", 725.04</v>
          </cell>
          <cell r="F3776">
            <v>0</v>
          </cell>
          <cell r="G3776"/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  <cell r="G3777"/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  <cell r="G3778"/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  <cell r="G3779"/>
        </row>
        <row r="3780">
          <cell r="A3780" t="str">
            <v>625E25603</v>
          </cell>
          <cell r="B3780"/>
          <cell r="C3780" t="str">
            <v>FT</v>
          </cell>
          <cell r="D3780" t="str">
            <v>CONDUIT, 4", 725.05, AS PER PLAN</v>
          </cell>
          <cell r="F3780">
            <v>0</v>
          </cell>
          <cell r="G3780"/>
        </row>
        <row r="3781">
          <cell r="A3781" t="str">
            <v>625E25604</v>
          </cell>
          <cell r="B3781"/>
          <cell r="C3781" t="str">
            <v>FT</v>
          </cell>
          <cell r="D3781" t="str">
            <v>CONDUIT, 4", 725.051</v>
          </cell>
          <cell r="F3781">
            <v>0</v>
          </cell>
          <cell r="G3781"/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  <cell r="G3782"/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  <cell r="G3783"/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  <cell r="G3784"/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  <cell r="G3785"/>
        </row>
        <row r="3786">
          <cell r="A3786" t="str">
            <v>625E25710</v>
          </cell>
          <cell r="B3786"/>
          <cell r="C3786" t="str">
            <v>FT</v>
          </cell>
          <cell r="D3786" t="str">
            <v>CONDUIT, 6", 725.05</v>
          </cell>
          <cell r="F3786">
            <v>0</v>
          </cell>
          <cell r="G3786"/>
        </row>
        <row r="3787">
          <cell r="A3787" t="str">
            <v>625E25711</v>
          </cell>
          <cell r="B3787"/>
          <cell r="C3787" t="str">
            <v>FT</v>
          </cell>
          <cell r="D3787" t="str">
            <v>CONDUIT, 6", 725.05, AS PER PLAN</v>
          </cell>
          <cell r="F3787">
            <v>0</v>
          </cell>
          <cell r="G3787"/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  <cell r="G3788"/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  <cell r="G3789"/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  <cell r="G3790"/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  <cell r="G3791"/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  <cell r="G3792"/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B3799"/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B3801"/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B3804"/>
          <cell r="C3804" t="str">
            <v>FT</v>
          </cell>
          <cell r="D3804" t="str">
            <v>CONDUIT CLEANED AND CABLES REMOVED</v>
          </cell>
          <cell r="F3804">
            <v>0</v>
          </cell>
          <cell r="G3804"/>
        </row>
        <row r="3805">
          <cell r="A3805" t="str">
            <v>625E25911</v>
          </cell>
          <cell r="B3805"/>
          <cell r="C3805" t="str">
            <v>FT</v>
          </cell>
          <cell r="D3805" t="str">
            <v>CONDUIT CLEANED AND CABLES REMOVED, AS PER PLAN</v>
          </cell>
          <cell r="F3805">
            <v>0</v>
          </cell>
          <cell r="G3805"/>
        </row>
        <row r="3806">
          <cell r="A3806" t="str">
            <v>625E25920</v>
          </cell>
          <cell r="B3806"/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B3808"/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B3810"/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B3814"/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B3816"/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B3817"/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B3822"/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B3825"/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  <cell r="G3830"/>
        </row>
        <row r="3831">
          <cell r="A3831" t="str">
            <v>625E27521</v>
          </cell>
          <cell r="B3831"/>
          <cell r="C3831" t="str">
            <v>EACH</v>
          </cell>
          <cell r="D3831" t="str">
            <v>REMOVAL OF LUMINAIRE AND REERECTION, AS PER PLAN</v>
          </cell>
          <cell r="F3831">
            <v>0</v>
          </cell>
          <cell r="G3831"/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  <cell r="G3834"/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  <cell r="G3835"/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B3837"/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  <cell r="G3839"/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  <cell r="G3840"/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  <cell r="G3841"/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  <cell r="G3842"/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  <cell r="G3843"/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  <cell r="G3844"/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  <cell r="G3845"/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  <cell r="G3846"/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  <cell r="G3847"/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  <cell r="G3848"/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  <cell r="G3849"/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  <cell r="G3850"/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  <cell r="G3851"/>
        </row>
        <row r="3852">
          <cell r="A3852" t="str">
            <v>625E29401</v>
          </cell>
          <cell r="B3852"/>
          <cell r="C3852" t="str">
            <v>FT</v>
          </cell>
          <cell r="D3852" t="str">
            <v>TRENCH IN PAVED AREAS, AS PER PLAN</v>
          </cell>
          <cell r="F3852">
            <v>0</v>
          </cell>
          <cell r="G3852"/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  <cell r="G3854"/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  <cell r="G3855"/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  <cell r="G3856"/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  <cell r="G3857"/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  <cell r="G3858"/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  <cell r="G3859"/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  <cell r="G3860"/>
        </row>
        <row r="3861">
          <cell r="A3861" t="str">
            <v>625E29931</v>
          </cell>
          <cell r="B3861"/>
          <cell r="C3861" t="str">
            <v>EACH</v>
          </cell>
          <cell r="D3861" t="str">
            <v>MEDIAN JUNCTION BOX, AS PER PLAN</v>
          </cell>
          <cell r="F3861">
            <v>0</v>
          </cell>
          <cell r="G3861"/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  <cell r="G3862"/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  <cell r="G3863"/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  <cell r="G3864"/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  <cell r="G3865"/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  <cell r="G3866"/>
        </row>
        <row r="3867">
          <cell r="A3867" t="str">
            <v>625E30530</v>
          </cell>
          <cell r="B3867"/>
          <cell r="C3867" t="str">
            <v>EACH</v>
          </cell>
          <cell r="D3867" t="str">
            <v>PULL BOX, 725.06, SIZE 18</v>
          </cell>
          <cell r="F3867">
            <v>0</v>
          </cell>
          <cell r="G3867"/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  <cell r="G3868"/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  <cell r="G3869"/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  <cell r="G3870"/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  <cell r="G3871"/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  <cell r="G3872"/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  <cell r="G3873"/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  <cell r="G3874"/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  <cell r="G3875"/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  <cell r="G3876"/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  <cell r="G3877"/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  <cell r="G3878"/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  <cell r="G3879"/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  <cell r="G3880"/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  <cell r="G3881"/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  <cell r="G3882"/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  <cell r="G3883"/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  <cell r="G3884"/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  <cell r="G3885"/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  <cell r="G3886"/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  <cell r="G3887"/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  <cell r="G3888"/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  <cell r="G3889"/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  <cell r="G3890"/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  <cell r="G3891"/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  <cell r="G3892"/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  <cell r="G3893"/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  <cell r="G3894"/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  <cell r="G3895"/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  <cell r="G3896"/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  <cell r="G3898"/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  <cell r="G3899"/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  <cell r="G3900"/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  <cell r="G3901"/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  <cell r="G3902"/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  <cell r="G3903"/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  <cell r="G3904"/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  <cell r="G3905"/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  <cell r="G3906"/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  <cell r="G3907"/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  <cell r="G3908"/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  <cell r="G3909"/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  <cell r="G3910"/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  <cell r="G3911"/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  <cell r="G3912"/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  <cell r="G3913"/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  <cell r="G3914"/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  <cell r="G3915"/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  <cell r="G3916"/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  <cell r="G3917"/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  <cell r="G3918"/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  <cell r="G3919"/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  <cell r="G3920"/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  <cell r="G3921"/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  <cell r="G3922"/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  <cell r="G3923"/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  <cell r="G3924"/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  <cell r="G3925"/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  <cell r="G3926"/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  <cell r="G3927"/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  <cell r="G3928"/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  <cell r="G3929"/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  <cell r="G3934"/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  <cell r="G3935"/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  <cell r="G3936"/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  <cell r="G3937"/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  <cell r="G3938"/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  <cell r="G3939"/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  <cell r="G3940"/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  <cell r="G3941"/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  <cell r="G3942"/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  <cell r="G3943"/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  <cell r="G3944"/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  <cell r="G3945"/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  <cell r="G3946"/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  <cell r="G3947"/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  <cell r="G3948"/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  <cell r="G3949"/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  <cell r="G3950"/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  <cell r="G3951"/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  <cell r="G3952"/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  <cell r="G3953"/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  <cell r="G3954"/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  <cell r="G3955"/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  <cell r="G3956"/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  <cell r="G3957"/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  <cell r="G3958"/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  <cell r="G3959"/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  <cell r="G3960"/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  <cell r="G3961"/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  <cell r="G3962"/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  <cell r="G3963"/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  <cell r="G3964"/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  <cell r="G3965"/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  <cell r="G3966"/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  <cell r="G3967"/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  <cell r="G3968"/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  <cell r="G3969"/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  <cell r="G3970"/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  <cell r="G3971"/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  <cell r="G3972"/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  <cell r="G3973"/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  <cell r="G3974"/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  <cell r="G3975"/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  <cell r="G3976"/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  <cell r="G3977"/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  <cell r="G3978"/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  <cell r="G3979"/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  <cell r="G3980"/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  <cell r="G3981"/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  <cell r="G3982"/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  <cell r="G3983"/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  <cell r="G3984"/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  <cell r="G3985"/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  <cell r="G3986"/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  <cell r="G3988"/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  <cell r="G4003"/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  <cell r="G4004"/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  <cell r="G4005"/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  <cell r="G4006"/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  <cell r="G4007"/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  <cell r="G4008"/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  <cell r="G4009"/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  <cell r="G4010"/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  <cell r="G4011"/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  <cell r="G4012"/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  <cell r="G4013"/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  <cell r="G4014"/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  <cell r="G4015"/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  <cell r="G4016"/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  <cell r="G4017"/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  <cell r="G4018"/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  <cell r="G4019"/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  <cell r="G4020"/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  <cell r="G4021"/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  <cell r="G4022"/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  <cell r="G4023"/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  <cell r="G4024"/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  <cell r="G4025"/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  <cell r="G4026"/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  <cell r="G4027"/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  <cell r="G4028"/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  <cell r="G4029"/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  <cell r="G4030"/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  <cell r="G4031"/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  <cell r="G4032"/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  <cell r="G4033"/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  <cell r="G4034"/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  <cell r="G4035"/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  <cell r="G4036"/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  <cell r="G4037"/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  <cell r="G4038"/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  <cell r="G4039"/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  <cell r="G4040"/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  <cell r="G4041"/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  <cell r="G4042"/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  <cell r="G4043"/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  <cell r="G4044"/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  <cell r="G4045"/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  <cell r="G4046"/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  <cell r="G4047"/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  <cell r="G4048"/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  <cell r="G4049"/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  <cell r="G4050"/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  <cell r="G4051"/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  <cell r="G4052"/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  <cell r="G4053"/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  <cell r="G4054"/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  <cell r="G4055"/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  <cell r="G4056"/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  <cell r="G4057"/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  <cell r="G4058"/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  <cell r="G4059"/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  <cell r="G4060"/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  <cell r="G4061"/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  <cell r="G4062"/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  <cell r="G4063"/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  <cell r="G4064"/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  <cell r="G4065"/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  <cell r="G4066"/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  <cell r="G4067"/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  <cell r="G4068"/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  <cell r="G4069"/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  <cell r="G4070"/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  <cell r="G4071"/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  <cell r="G4072"/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  <cell r="G4073"/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  <cell r="G4074"/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  <cell r="G4075"/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  <cell r="G4076"/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  <cell r="G4077"/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  <cell r="G4078"/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  <cell r="G4079"/>
        </row>
        <row r="4080">
          <cell r="A4080" t="str">
            <v>630E11002</v>
          </cell>
          <cell r="B4080"/>
          <cell r="C4080" t="str">
            <v>EACH</v>
          </cell>
          <cell r="D4080" t="str">
            <v>OVERHEAD SIGN SUPPORT, TYPE TC-16.21, DESIGN 10</v>
          </cell>
          <cell r="F4080">
            <v>0</v>
          </cell>
          <cell r="G4080"/>
        </row>
        <row r="4081">
          <cell r="A4081" t="str">
            <v>630E11003</v>
          </cell>
          <cell r="B4081"/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  <cell r="G4081"/>
        </row>
        <row r="4082">
          <cell r="A4082" t="str">
            <v>630E11102</v>
          </cell>
          <cell r="B4082"/>
          <cell r="C4082" t="str">
            <v>EACH</v>
          </cell>
          <cell r="D4082" t="str">
            <v>OVERHEAD SIGN SUPPORT, TYPE TC-16.21, DESIGN 11</v>
          </cell>
          <cell r="F4082">
            <v>0</v>
          </cell>
          <cell r="G4082"/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  <cell r="G4083"/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  <cell r="G4084"/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  <cell r="G4085"/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  <cell r="G4086"/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  <cell r="G4087"/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  <cell r="G4088"/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  <cell r="G4089"/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  <cell r="G4090"/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  <cell r="G4091"/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  <cell r="G4092"/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  <cell r="G4093"/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  <cell r="G4094"/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  <cell r="G4095"/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  <cell r="G4096"/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  <cell r="G4097"/>
        </row>
        <row r="4098">
          <cell r="A4098" t="str">
            <v>630E15502</v>
          </cell>
          <cell r="B4098"/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  <cell r="G4098"/>
        </row>
        <row r="4099">
          <cell r="A4099" t="str">
            <v>630E15503</v>
          </cell>
          <cell r="B4099"/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  <cell r="G4099"/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  <cell r="G4100"/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  <cell r="G4101"/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  <cell r="G4102"/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  <cell r="G4103"/>
        </row>
        <row r="4104">
          <cell r="A4104" t="str">
            <v>630E15802</v>
          </cell>
          <cell r="B4104"/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  <cell r="G4104"/>
        </row>
        <row r="4105">
          <cell r="A4105" t="str">
            <v>630E15803</v>
          </cell>
          <cell r="B4105"/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  <cell r="G4105"/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  <cell r="G4106"/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  <cell r="G4107"/>
        </row>
        <row r="4108">
          <cell r="A4108" t="str">
            <v>630E16002</v>
          </cell>
          <cell r="B4108"/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  <cell r="G4108"/>
        </row>
        <row r="4109">
          <cell r="A4109" t="str">
            <v>630E16003</v>
          </cell>
          <cell r="B4109"/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  <cell r="G4109"/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  <cell r="G4110"/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  <cell r="G4111"/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  <cell r="G4112"/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  <cell r="G4113"/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  <cell r="G4114"/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  <cell r="G4115"/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  <cell r="G4116"/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  <cell r="G4117"/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  <cell r="G4118"/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  <cell r="G4119"/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  <cell r="G4120"/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  <cell r="G4121"/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  <cell r="G4122"/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  <cell r="G4123"/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  <cell r="G4124"/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  <cell r="G4125"/>
        </row>
        <row r="4126">
          <cell r="A4126" t="str">
            <v>630E20500</v>
          </cell>
          <cell r="B4126"/>
          <cell r="C4126" t="str">
            <v>EACH</v>
          </cell>
          <cell r="D4126" t="str">
            <v>OVERHEAD SIGN SUPPORT, TYPE TC-12.30, DESIGN 5</v>
          </cell>
          <cell r="F4126">
            <v>0</v>
          </cell>
          <cell r="G4126"/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  <cell r="G4127"/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  <cell r="G4128"/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  <cell r="G4129"/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  <cell r="G4130"/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  <cell r="G4131"/>
        </row>
        <row r="4132">
          <cell r="A4132" t="str">
            <v>630E20800</v>
          </cell>
          <cell r="B4132"/>
          <cell r="C4132" t="str">
            <v>EACH</v>
          </cell>
          <cell r="D4132" t="str">
            <v>OVERHEAD SIGN SUPPORT, TYPE TC-12.30, DESIGN 8</v>
          </cell>
          <cell r="F4132">
            <v>0</v>
          </cell>
          <cell r="G4132"/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  <cell r="G4133"/>
        </row>
        <row r="4134">
          <cell r="A4134" t="str">
            <v>630E20900</v>
          </cell>
          <cell r="B4134"/>
          <cell r="C4134" t="str">
            <v>EACH</v>
          </cell>
          <cell r="D4134" t="str">
            <v>OVERHEAD SIGN SUPPORT, TYPE TC-12.30, DESIGN 9</v>
          </cell>
          <cell r="F4134">
            <v>0</v>
          </cell>
          <cell r="G4134"/>
        </row>
        <row r="4135">
          <cell r="A4135" t="str">
            <v>630E20901</v>
          </cell>
          <cell r="B4135"/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  <cell r="G4135"/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  <cell r="G4136"/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  <cell r="G4137"/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  <cell r="G4138"/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  <cell r="G4139"/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  <cell r="G4140"/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  <cell r="G4141"/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  <cell r="G4142"/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  <cell r="G4143"/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  <cell r="G4144"/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  <cell r="G4145"/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  <cell r="G4146"/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  <cell r="G4147"/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  <cell r="G4148"/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  <cell r="G4149"/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  <cell r="G4150"/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  <cell r="G4151"/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  <cell r="G4152"/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  <cell r="G4153"/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  <cell r="G4154"/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  <cell r="G4155"/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  <cell r="G4156"/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  <cell r="G4157"/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  <cell r="G4158"/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  <cell r="G4159"/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  <cell r="G4160"/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  <cell r="G4161"/>
        </row>
        <row r="4162">
          <cell r="A4162" t="str">
            <v>630E26100</v>
          </cell>
          <cell r="B4162"/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  <cell r="G4162"/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  <cell r="G4163"/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  <cell r="G4164"/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  <cell r="G4165"/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  <cell r="G4166"/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  <cell r="G4167"/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  <cell r="G4168"/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  <cell r="G4169"/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  <cell r="G4170"/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  <cell r="G4171"/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  <cell r="G4172"/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  <cell r="G4173"/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  <cell r="G4174"/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  <cell r="G4175"/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  <cell r="G4176"/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  <cell r="G4177"/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  <cell r="G4178"/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  <cell r="G4179"/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  <cell r="G4180"/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  <cell r="G4181"/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  <cell r="G4182"/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  <cell r="G4183"/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  <cell r="G4184"/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  <cell r="G4185"/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  <cell r="G4186"/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  <cell r="G4187"/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  <cell r="G4188"/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  <cell r="G4189"/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  <cell r="G4190"/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  <cell r="G4191"/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  <cell r="G4192"/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  <cell r="G4193"/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  <cell r="G4194"/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  <cell r="G4195"/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  <cell r="G4196"/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  <cell r="G4197"/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  <cell r="G4198"/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  <cell r="G4199"/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  <cell r="G4200"/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  <cell r="G4201"/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  <cell r="G4202"/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  <cell r="G4203"/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  <cell r="G4204"/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  <cell r="G4205"/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  <cell r="G4206"/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  <cell r="G4207"/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  <cell r="G4208"/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  <cell r="G4209"/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  <cell r="G4210"/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  <cell r="G4211"/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  <cell r="G4212"/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  <cell r="G4213"/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  <cell r="G4214"/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  <cell r="G4215"/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  <cell r="G4216"/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  <cell r="G4217"/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  <cell r="G4218"/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  <cell r="G4219"/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  <cell r="G4220"/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  <cell r="G4221"/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  <cell r="G4222"/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  <cell r="G4223"/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  <cell r="G4224"/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  <cell r="G4225"/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  <cell r="G4226"/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  <cell r="G4227"/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  <cell r="G4228"/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  <cell r="G4229"/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  <cell r="G4230"/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  <cell r="G4231"/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  <cell r="G4232"/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  <cell r="G4233"/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  <cell r="G4234"/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  <cell r="G4235"/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  <cell r="G4236"/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  <cell r="G4237"/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  <cell r="G4238"/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  <cell r="G4239"/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  <cell r="G4240"/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  <cell r="G4241"/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  <cell r="G4242"/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  <cell r="G4243"/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  <cell r="G4244"/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  <cell r="G4245"/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  <cell r="G4246"/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  <cell r="G4247"/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  <cell r="G4248"/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  <cell r="G4249"/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  <cell r="G4250"/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  <cell r="G4251"/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  <cell r="G4252"/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  <cell r="G4253"/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  <cell r="G4254"/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  <cell r="G4255"/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  <cell r="G4256"/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  <cell r="G4257"/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  <cell r="G4258"/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  <cell r="G4259"/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  <cell r="G4260"/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  <cell r="G4261"/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  <cell r="G4262"/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  <cell r="G4263"/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  <cell r="G4264"/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  <cell r="G4265"/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  <cell r="G4266"/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  <cell r="G4267"/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  <cell r="G4268"/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  <cell r="G4269"/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  <cell r="G4270"/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  <cell r="G4271"/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  <cell r="G4272"/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  <cell r="G4273"/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  <cell r="G4274"/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  <cell r="G4275"/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  <cell r="G4276"/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  <cell r="G4277"/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  <cell r="G4278"/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  <cell r="G4280"/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  <cell r="G4281"/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  <cell r="G4282"/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  <cell r="G4283"/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  <cell r="G4284"/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  <cell r="G4285"/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  <cell r="G4286"/>
        </row>
        <row r="4287">
          <cell r="A4287" t="str">
            <v>630E75401</v>
          </cell>
          <cell r="B4287"/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  <cell r="G4287"/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  <cell r="G4288"/>
        </row>
        <row r="4289">
          <cell r="A4289" t="str">
            <v>630E75501</v>
          </cell>
          <cell r="B4289"/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  <cell r="G4289"/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  <cell r="G4290"/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  <cell r="G4291"/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  <cell r="G4292"/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  <cell r="G4293"/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  <cell r="G4294"/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  <cell r="G4295"/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  <cell r="G4296"/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  <cell r="G4297"/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  <cell r="G4298"/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  <cell r="G4299"/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  <cell r="G4300"/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  <cell r="G4301"/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  <cell r="G4302"/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  <cell r="G4303"/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  <cell r="G4304"/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  <cell r="G4305"/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  <cell r="G4306"/>
        </row>
        <row r="4307">
          <cell r="A4307" t="str">
            <v>630E76531</v>
          </cell>
          <cell r="B4307"/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  <cell r="G4307"/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  <cell r="G4308"/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  <cell r="G4309"/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  <cell r="G4310"/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  <cell r="G4311"/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  <cell r="G4312"/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  <cell r="G4313"/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  <cell r="G4314"/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  <cell r="G4315"/>
        </row>
        <row r="4316">
          <cell r="A4316" t="str">
            <v>630E77100</v>
          </cell>
          <cell r="B4316"/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  <cell r="G4316"/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  <cell r="G4317"/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  <cell r="G4318"/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  <cell r="G4319"/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  <cell r="G4320"/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  <cell r="G4321"/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  <cell r="G4322"/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  <cell r="G4323"/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  <cell r="G4324"/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  <cell r="G4325"/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  <cell r="G4326"/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  <cell r="G4327"/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  <cell r="G4328"/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  <cell r="G4329"/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  <cell r="G4330"/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  <cell r="G4331"/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  <cell r="G4332"/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  <cell r="G4333"/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  <cell r="G4334"/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  <cell r="G4335"/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  <cell r="G4338"/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  <cell r="G4339"/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  <cell r="G4340"/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  <cell r="G4341"/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  <cell r="G4342"/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  <cell r="G4343"/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  <cell r="G4344"/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  <cell r="G4345"/>
        </row>
        <row r="4346">
          <cell r="A4346" t="str">
            <v>630E79600</v>
          </cell>
          <cell r="B4346"/>
          <cell r="C4346" t="str">
            <v>EACH</v>
          </cell>
          <cell r="D4346" t="str">
            <v>SIGN SUPPORT ASSEMBLY, BRIDGE MOUNTED, TYPE 1</v>
          </cell>
          <cell r="F4346">
            <v>0</v>
          </cell>
          <cell r="G4346"/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  <cell r="G4347"/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  <cell r="G4348"/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  <cell r="G4349"/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  <cell r="G4350"/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  <cell r="G4351"/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  <cell r="G4352"/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  <cell r="G4353"/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  <cell r="G4354"/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  <cell r="G4355"/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  <cell r="G4356"/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  <cell r="G4357"/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  <cell r="G4358"/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  <cell r="G4359"/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  <cell r="G4360"/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  <cell r="G4361"/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  <cell r="G4362"/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  <cell r="G4363"/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  <cell r="G4364"/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  <cell r="G4365"/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  <cell r="G4366"/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  <cell r="G4367"/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  <cell r="G4368"/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  <cell r="G4369"/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  <cell r="G4370"/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  <cell r="G4371"/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  <cell r="G4372"/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  <cell r="G4373"/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  <cell r="G4374"/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  <cell r="G4375"/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  <cell r="G4376"/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  <cell r="G4377"/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  <cell r="G4378"/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  <cell r="G4379"/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  <cell r="G4380"/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  <cell r="G4381"/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  <cell r="G4382"/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  <cell r="G4383"/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  <cell r="G4384"/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  <cell r="G4385"/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  <cell r="G4386"/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  <cell r="G4387"/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  <cell r="G4388"/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  <cell r="G4389"/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  <cell r="G4390"/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  <cell r="G4391"/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  <cell r="G4392"/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  <cell r="G4393"/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  <cell r="G4394"/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  <cell r="G4395"/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  <cell r="G4396"/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  <cell r="G4397"/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  <cell r="G4398"/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  <cell r="G4399"/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  <cell r="G4400"/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  <cell r="G4401"/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  <cell r="G4402"/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  <cell r="G4403"/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  <cell r="G4404"/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  <cell r="G4405"/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  <cell r="G4406"/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  <cell r="G4407"/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  <cell r="G4408"/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  <cell r="G4409"/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  <cell r="G4410"/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  <cell r="G4411"/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  <cell r="G4412"/>
        </row>
        <row r="4413">
          <cell r="A4413" t="str">
            <v>630E85701</v>
          </cell>
          <cell r="B4413"/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  <cell r="G4413"/>
        </row>
        <row r="4414">
          <cell r="A4414" t="str">
            <v>630E86002</v>
          </cell>
          <cell r="B4414"/>
          <cell r="C4414" t="str">
            <v>EACH</v>
          </cell>
          <cell r="D4414" t="str">
            <v>REMOVAL OF GROUND MOUNTED POST SUPPORT AND DISPOSAL</v>
          </cell>
          <cell r="F4414">
            <v>0</v>
          </cell>
          <cell r="G4414"/>
        </row>
        <row r="4415">
          <cell r="A4415" t="str">
            <v>630E86003</v>
          </cell>
          <cell r="B4415"/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  <cell r="G4415"/>
        </row>
        <row r="4416">
          <cell r="A4416" t="str">
            <v>630E86006</v>
          </cell>
          <cell r="B4416"/>
          <cell r="C4416" t="str">
            <v>EACH</v>
          </cell>
          <cell r="D4416" t="str">
            <v>REMOVAL OF GROUND MOUNTED POST SUPPORT AND STORAGE</v>
          </cell>
          <cell r="F4416">
            <v>0</v>
          </cell>
          <cell r="G4416"/>
        </row>
        <row r="4417">
          <cell r="A4417" t="str">
            <v>630E86007</v>
          </cell>
          <cell r="B4417"/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  <cell r="G4417"/>
        </row>
        <row r="4418">
          <cell r="A4418" t="str">
            <v>630E86010</v>
          </cell>
          <cell r="B4418"/>
          <cell r="C4418" t="str">
            <v>EACH</v>
          </cell>
          <cell r="D4418" t="str">
            <v>REMOVAL OF GROUND MOUNTED POST SUPPORT AND REERECTION</v>
          </cell>
          <cell r="F4418">
            <v>0</v>
          </cell>
          <cell r="G4418"/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  <cell r="G4419"/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  <cell r="G4420"/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  <cell r="G4421"/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  <cell r="G4422"/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  <cell r="G4423"/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  <cell r="G4424"/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  <cell r="G4425"/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  <cell r="G4426"/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  <cell r="G4427"/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  <cell r="G4428"/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  <cell r="G4429"/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  <cell r="G4430"/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  <cell r="G4431"/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  <cell r="G4432"/>
        </row>
        <row r="4433">
          <cell r="A4433" t="str">
            <v>630E86275</v>
          </cell>
          <cell r="B4433"/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  <cell r="G4433"/>
        </row>
        <row r="4434">
          <cell r="A4434" t="str">
            <v>630E86276</v>
          </cell>
          <cell r="B4434"/>
          <cell r="C4434" t="str">
            <v>EACH</v>
          </cell>
          <cell r="D4434" t="str">
            <v>REMOVAL OF GROUND MOUNTED PIPE SUPPORT AND DELIVERY</v>
          </cell>
          <cell r="F4434">
            <v>0</v>
          </cell>
          <cell r="G4434"/>
        </row>
        <row r="4435">
          <cell r="A4435" t="str">
            <v>630E86290</v>
          </cell>
          <cell r="B4435"/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  <cell r="G4435"/>
        </row>
        <row r="4436">
          <cell r="A4436" t="str">
            <v>630E86292</v>
          </cell>
          <cell r="B4436"/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  <cell r="G4436"/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  <cell r="G4437"/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  <cell r="G4438"/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  <cell r="G4439"/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  <cell r="G4440"/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  <cell r="G4441"/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  <cell r="G4442"/>
        </row>
        <row r="4443">
          <cell r="A4443" t="str">
            <v>630E86321</v>
          </cell>
          <cell r="B4443"/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  <cell r="G4443"/>
        </row>
        <row r="4444">
          <cell r="A4444" t="str">
            <v>630E86330</v>
          </cell>
          <cell r="B4444"/>
          <cell r="C4444" t="str">
            <v>EACH</v>
          </cell>
          <cell r="D4444" t="str">
            <v>REMOVAL OF STRUCTURE MOUNTED SIGN AND STORAGE</v>
          </cell>
          <cell r="F4444">
            <v>0</v>
          </cell>
          <cell r="G4444"/>
        </row>
        <row r="4445">
          <cell r="A4445" t="str">
            <v>630E86340</v>
          </cell>
          <cell r="B4445"/>
          <cell r="C4445" t="str">
            <v>EACH</v>
          </cell>
          <cell r="D4445" t="str">
            <v>REMOVAL OF STRUCTURE MOUNTED SIGN AND DELIVERY</v>
          </cell>
          <cell r="F4445">
            <v>0</v>
          </cell>
          <cell r="G4445"/>
        </row>
        <row r="4446">
          <cell r="A4446" t="str">
            <v>630E86500</v>
          </cell>
          <cell r="B4446"/>
          <cell r="C4446" t="str">
            <v>EACH</v>
          </cell>
          <cell r="D4446" t="str">
            <v>REMOVAL OF GROUND MOUNTED POST SUPPORT AND DELIVERY</v>
          </cell>
          <cell r="F4446">
            <v>0</v>
          </cell>
          <cell r="G4446"/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  <cell r="G4447"/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  <cell r="G4448"/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  <cell r="G4449"/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  <cell r="G4450"/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  <cell r="G4451"/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  <cell r="G4452"/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  <cell r="G4453"/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  <cell r="G4454"/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  <cell r="G4455"/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  <cell r="G4456"/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  <cell r="G4457"/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  <cell r="G4458"/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  <cell r="G4459"/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  <cell r="G4460"/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  <cell r="G4461"/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  <cell r="G4462"/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  <cell r="G4463"/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  <cell r="G4464"/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  <cell r="G4465"/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  <cell r="G4466"/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  <cell r="G4467"/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  <cell r="G4468"/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  <cell r="G4469"/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  <cell r="G4470"/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  <cell r="G4471"/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  <cell r="G4472"/>
        </row>
        <row r="4473">
          <cell r="A4473" t="str">
            <v>630E88600</v>
          </cell>
          <cell r="B4473"/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  <cell r="G4473"/>
        </row>
        <row r="4474">
          <cell r="A4474" t="str">
            <v>630E88700</v>
          </cell>
          <cell r="B4474"/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  <cell r="G4474"/>
        </row>
        <row r="4475">
          <cell r="A4475" t="str">
            <v>630E88800</v>
          </cell>
          <cell r="B4475"/>
          <cell r="C4475" t="str">
            <v>EACH</v>
          </cell>
          <cell r="D4475" t="str">
            <v>REMOVAL OF OVERHEAD SIGN SUPPORT AND STORAGE</v>
          </cell>
          <cell r="F4475">
            <v>0</v>
          </cell>
          <cell r="G4475"/>
        </row>
        <row r="4476">
          <cell r="A4476" t="str">
            <v>630E88801</v>
          </cell>
          <cell r="B4476"/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  <cell r="G4476"/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  <cell r="G4477"/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  <cell r="G4478"/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  <cell r="G4479"/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  <cell r="G4480"/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  <cell r="G4481"/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  <cell r="G4482"/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  <cell r="G4483"/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  <cell r="G4484"/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  <cell r="G4485"/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  <cell r="G4486"/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  <cell r="G4487"/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  <cell r="G4488"/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  <cell r="G4489"/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  <cell r="G4490"/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  <cell r="G4491"/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  <cell r="G4492"/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  <cell r="G4493"/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  <cell r="G4494"/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  <cell r="G4495"/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  <cell r="G4496"/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  <cell r="G4497"/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  <cell r="G4498"/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  <cell r="G4499"/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  <cell r="G4500"/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  <cell r="G4501"/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  <cell r="G4502"/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  <cell r="G4503"/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  <cell r="G4504"/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  <cell r="G4505"/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  <cell r="G4506"/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  <cell r="G4507"/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  <cell r="G4508"/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  <cell r="G4509"/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  <cell r="G4510"/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  <cell r="G4511"/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  <cell r="G4512"/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  <cell r="G4513"/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  <cell r="G4514"/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  <cell r="G4515"/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  <cell r="G4516"/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  <cell r="G4517"/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  <cell r="G4518"/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  <cell r="G4519"/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  <cell r="G4520"/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  <cell r="G4521"/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  <cell r="G4522"/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  <cell r="G4523"/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  <cell r="G4524"/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  <cell r="G4525"/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  <cell r="G4526"/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  <cell r="G4527"/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  <cell r="G4528"/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  <cell r="G4529"/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  <cell r="G4530"/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  <cell r="G4531"/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  <cell r="G4532"/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  <cell r="G4533"/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  <cell r="G4534"/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  <cell r="G4535"/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  <cell r="G4536"/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  <cell r="G4537"/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  <cell r="G4538"/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  <cell r="G4539"/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  <cell r="G4541"/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  <cell r="G4542"/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  <cell r="G4550"/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  <cell r="G4551"/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  <cell r="G4552"/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  <cell r="G4553"/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  <cell r="G4554"/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  <cell r="G4555"/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  <cell r="G4556"/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  <cell r="G4557"/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  <cell r="G4558"/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  <cell r="G4559"/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  <cell r="G4560"/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  <cell r="G4561"/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  <cell r="G4562"/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  <cell r="G4563"/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  <cell r="G4564"/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  <cell r="G4565"/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  <cell r="G4566"/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  <cell r="G4567"/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  <cell r="G4568"/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  <cell r="G4569"/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  <cell r="G4570"/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  <cell r="G4571"/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  <cell r="G4572"/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  <cell r="G4573"/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  <cell r="G4574"/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  <cell r="G4576"/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  <cell r="G4577"/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  <cell r="G4578"/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  <cell r="G4579"/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  <cell r="G4580"/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  <cell r="G4581"/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  <cell r="G4584"/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  <cell r="G4585"/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  <cell r="G4586"/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  <cell r="G4587"/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  <cell r="G4588"/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  <cell r="G4589"/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  <cell r="G4590"/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  <cell r="G4591"/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  <cell r="G4592"/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  <cell r="G4593"/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  <cell r="G4594"/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  <cell r="G4595"/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  <cell r="G4596"/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  <cell r="G4597"/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  <cell r="G4599"/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  <cell r="G4600"/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  <cell r="G4601"/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  <cell r="G4602"/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  <cell r="G4603"/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  <cell r="G4604"/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  <cell r="G4605"/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  <cell r="G4606"/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  <cell r="G4607"/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  <cell r="G4609"/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  <cell r="G4614"/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  <cell r="G4615"/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  <cell r="G4616"/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  <cell r="G4617"/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  <cell r="G4618"/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  <cell r="G4619"/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  <cell r="G4620"/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  <cell r="G4621"/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  <cell r="G4622"/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  <cell r="G4670"/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  <cell r="G4671"/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  <cell r="G4672"/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  <cell r="G4673"/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  <cell r="G4676"/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  <cell r="G4677"/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  <cell r="G4678"/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  <cell r="G4679"/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  <cell r="G4680"/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  <cell r="G4681"/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  <cell r="G4682"/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  <cell r="G4683"/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  <cell r="G4684"/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  <cell r="G4685"/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  <cell r="G4686"/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  <cell r="G4687"/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  <cell r="G4688"/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  <cell r="G4689"/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  <cell r="G4690"/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  <cell r="G4691"/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  <cell r="G4692"/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  <cell r="G4693"/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  <cell r="G4694"/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  <cell r="G4695"/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  <cell r="G4696"/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  <cell r="G4697"/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  <cell r="G4698"/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  <cell r="G4699"/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  <cell r="G4700"/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  <cell r="G4701"/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  <cell r="G4702"/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  <cell r="G4703"/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  <cell r="G4704"/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  <cell r="G4705"/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  <cell r="G4706"/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  <cell r="G4707"/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  <cell r="G4708"/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  <cell r="G4709"/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  <cell r="G4710"/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  <cell r="G4711"/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  <cell r="G4712"/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  <cell r="G4713"/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  <cell r="G4714"/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  <cell r="G4715"/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  <cell r="G4716"/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  <cell r="G4717"/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  <cell r="G4718"/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  <cell r="G4719"/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  <cell r="G4720"/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  <cell r="G4721"/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  <cell r="G4723"/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  <cell r="G4724"/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  <cell r="G4725"/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  <cell r="G4726"/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  <cell r="G4727"/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  <cell r="G4728"/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  <cell r="G4729"/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  <cell r="G4730"/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  <cell r="G4731"/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  <cell r="G4732"/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  <cell r="G4733"/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  <cell r="G4734"/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  <cell r="G4735"/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  <cell r="G4736"/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  <cell r="G4737"/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  <cell r="G4738"/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  <cell r="G4739"/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  <cell r="G4740"/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  <cell r="G4741"/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  <cell r="G4742"/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  <cell r="G4743"/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  <cell r="G4744"/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  <cell r="G4745"/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  <cell r="G4746"/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  <cell r="G4747"/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  <cell r="G4748"/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  <cell r="G4749"/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  <cell r="G4750"/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  <cell r="G4751"/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  <cell r="G4752"/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  <cell r="G4753"/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  <cell r="G4754"/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  <cell r="G4755"/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  <cell r="G4756"/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  <cell r="G4757"/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  <cell r="G4758"/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  <cell r="G4759"/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  <cell r="G4760"/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  <cell r="G4761"/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  <cell r="G4762"/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  <cell r="G4763"/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  <cell r="G4764"/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  <cell r="G4765"/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  <cell r="G4766"/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  <cell r="G4767"/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  <cell r="G4768"/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  <cell r="G4769"/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  <cell r="G4770"/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  <cell r="G4771"/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  <cell r="G4772"/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  <cell r="G4773"/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  <cell r="G4779"/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  <cell r="G4780"/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  <cell r="G4781"/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  <cell r="G4782"/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  <cell r="G4783"/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  <cell r="G4784"/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  <cell r="G4785"/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  <cell r="G4786"/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  <cell r="G4787"/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  <cell r="G4788"/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  <cell r="G4789"/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  <cell r="G4790"/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  <cell r="G4791"/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  <cell r="G4792"/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  <cell r="G4793"/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  <cell r="G4794"/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  <cell r="G4795"/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  <cell r="G4796"/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  <cell r="G4797"/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  <cell r="G4798"/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  <cell r="G4799"/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  <cell r="G4800"/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  <cell r="G4801"/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  <cell r="G4802"/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  <cell r="G4803"/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  <cell r="G4804"/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  <cell r="G4805"/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  <cell r="G4806"/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  <cell r="G4807"/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  <cell r="G4808"/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  <cell r="G4809"/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  <cell r="G4810"/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  <cell r="G4811"/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  <cell r="G4812"/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  <cell r="G4813"/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  <cell r="G4814"/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  <cell r="G4815"/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  <cell r="G4816"/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  <cell r="G4817"/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  <cell r="G4818"/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  <cell r="G4819"/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  <cell r="G4820"/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  <cell r="G4821"/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  <cell r="G4822"/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  <cell r="G4823"/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  <cell r="G4824"/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  <cell r="G4826"/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  <cell r="G4827"/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  <cell r="G4828"/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  <cell r="G4829"/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  <cell r="G4830"/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  <cell r="G4831"/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  <cell r="G4832"/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  <cell r="G4833"/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  <cell r="G4834"/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  <cell r="G4835"/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  <cell r="G4836"/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  <cell r="G4838"/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  <cell r="G4839"/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  <cell r="G4840"/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  <cell r="G4841"/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  <cell r="G4842"/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  <cell r="G4843"/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  <cell r="G4844"/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  <cell r="G4845"/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  <cell r="G4846"/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  <cell r="G4847"/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  <cell r="G4848"/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  <cell r="G4849"/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  <cell r="G4850"/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  <cell r="G4851"/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  <cell r="G4852"/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  <cell r="G4853"/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  <cell r="G4854"/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  <cell r="G4855"/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  <cell r="G4856"/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  <cell r="G4857"/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  <cell r="G4858"/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  <cell r="G4859"/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  <cell r="G4860"/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  <cell r="G4861"/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  <cell r="G4862"/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  <cell r="G4863"/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  <cell r="G4864"/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  <cell r="G4865"/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  <cell r="G4866"/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  <cell r="G4867"/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  <cell r="G4868"/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  <cell r="G4869"/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  <cell r="G4870"/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  <cell r="G4871"/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  <cell r="G4872"/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  <cell r="G4873"/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  <cell r="G4874"/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  <cell r="G4875"/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  <cell r="G4876"/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  <cell r="G4877"/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  <cell r="G4878"/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  <cell r="G4879"/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  <cell r="G4880"/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  <cell r="G4881"/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  <cell r="G4882"/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  <cell r="G4883"/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  <cell r="G4884"/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  <cell r="G4885"/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  <cell r="G4886"/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  <cell r="G4887"/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  <cell r="G4888"/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  <cell r="G4889"/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  <cell r="G4890"/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  <cell r="G4891"/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  <cell r="G4892"/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  <cell r="G4893"/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  <cell r="G4894"/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  <cell r="G4895"/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  <cell r="G4896"/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  <cell r="G4897"/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  <cell r="G4898"/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  <cell r="G4899"/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  <cell r="G4900"/>
        </row>
        <row r="4901">
          <cell r="A4901" t="str">
            <v>632E75023</v>
          </cell>
          <cell r="B4901"/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  <cell r="G4901"/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  <cell r="G4902"/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  <cell r="G4903"/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  <cell r="G4904"/>
        </row>
        <row r="4905">
          <cell r="A4905" t="str">
            <v>632E75043</v>
          </cell>
          <cell r="B4905"/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  <cell r="G4905"/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  <cell r="G4906"/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  <cell r="G4907"/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  <cell r="G4908"/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  <cell r="G4909"/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  <cell r="G4910"/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  <cell r="G4911"/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  <cell r="G4912"/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  <cell r="G4913"/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  <cell r="G4914"/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  <cell r="G4915"/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  <cell r="G4916"/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  <cell r="G4917"/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  <cell r="G4918"/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  <cell r="G4919"/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  <cell r="G4920"/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  <cell r="G4921"/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  <cell r="G4922"/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  <cell r="G4923"/>
        </row>
        <row r="4924">
          <cell r="A4924" t="str">
            <v>632E75113</v>
          </cell>
          <cell r="B4924"/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  <cell r="G4924"/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  <cell r="G4925"/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  <cell r="G4926"/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  <cell r="G4927"/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  <cell r="G4928"/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  <cell r="G4929"/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  <cell r="G4930"/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  <cell r="G4931"/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  <cell r="G4932"/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  <cell r="G4933"/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  <cell r="G4934"/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  <cell r="G4935"/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  <cell r="G4936"/>
        </row>
        <row r="4937">
          <cell r="A4937" t="str">
            <v>632E75163</v>
          </cell>
          <cell r="B4937"/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  <cell r="G4937"/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  <cell r="G4938"/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  <cell r="G4939"/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  <cell r="G4940"/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  <cell r="G4941"/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  <cell r="G4942"/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  <cell r="G4943"/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  <cell r="G4944"/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  <cell r="G4945"/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  <cell r="G4946"/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  <cell r="G4947"/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  <cell r="G4948"/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  <cell r="G4949"/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  <cell r="G4950"/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  <cell r="G4951"/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  <cell r="G4952"/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  <cell r="G4953"/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  <cell r="G4954"/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  <cell r="G4955"/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  <cell r="G4956"/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  <cell r="G4957"/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  <cell r="G4958"/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  <cell r="G4959"/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  <cell r="G4960"/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  <cell r="G4961"/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  <cell r="G4962"/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  <cell r="G4963"/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  <cell r="G4964"/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  <cell r="G4965"/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  <cell r="G4966"/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  <cell r="G4967"/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  <cell r="G4968"/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  <cell r="G4969"/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  <cell r="G4970"/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  <cell r="G4971"/>
        </row>
        <row r="4972">
          <cell r="A4972" t="str">
            <v>632E76204</v>
          </cell>
          <cell r="B4972"/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  <cell r="G4972"/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  <cell r="G4973"/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  <cell r="G4974"/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  <cell r="G4975"/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  <cell r="G4976"/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  <cell r="G4977"/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  <cell r="G4978"/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  <cell r="G4979"/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  <cell r="G4980"/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  <cell r="G4981"/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  <cell r="G4982"/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  <cell r="G4983"/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  <cell r="G4984"/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  <cell r="G4985"/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  <cell r="G4986"/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  <cell r="G4987"/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  <cell r="G4988"/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  <cell r="G4989"/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  <cell r="G4990"/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  <cell r="G4991"/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  <cell r="G4992"/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  <cell r="G4993"/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  <cell r="G4994"/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  <cell r="G4995"/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  <cell r="G4996"/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  <cell r="G4997"/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  <cell r="G4998"/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  <cell r="G4999"/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  <cell r="G5000"/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  <cell r="G5001"/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  <cell r="G5002"/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  <cell r="G5003"/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  <cell r="G5004"/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  <cell r="G5005"/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  <cell r="G5006"/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  <cell r="G5007"/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  <cell r="G5008"/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  <cell r="G5009"/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  <cell r="G5010"/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  <cell r="G5011"/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  <cell r="G5012"/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  <cell r="G5013"/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  <cell r="G5014"/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  <cell r="G5015"/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  <cell r="G5016"/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  <cell r="G5017"/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  <cell r="G5018"/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  <cell r="G5019"/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  <cell r="G5020"/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  <cell r="G5021"/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  <cell r="G5022"/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  <cell r="G5023"/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  <cell r="G5024"/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  <cell r="G5025"/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  <cell r="G5026"/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  <cell r="G5027"/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  <cell r="G5028"/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  <cell r="G5029"/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  <cell r="G5030"/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  <cell r="G5031"/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  <cell r="G5032"/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  <cell r="G5033"/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  <cell r="G5034"/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  <cell r="G5035"/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  <cell r="G5036"/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  <cell r="G5037"/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  <cell r="G5038"/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  <cell r="G5039"/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  <cell r="G5040"/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  <cell r="G5041"/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  <cell r="G5042"/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  <cell r="G5043"/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  <cell r="G5044"/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  <cell r="G5045"/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  <cell r="G5046"/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  <cell r="G5047"/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  <cell r="G5048"/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  <cell r="G5049"/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  <cell r="G5050"/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  <cell r="G5051"/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  <cell r="G5052"/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  <cell r="G5053"/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  <cell r="G5054"/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  <cell r="G5055"/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  <cell r="G5056"/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  <cell r="G5057"/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  <cell r="G5058"/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  <cell r="G5059"/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  <cell r="G5060"/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  <cell r="G5061"/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  <cell r="G5062"/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  <cell r="G5063"/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  <cell r="G5064"/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  <cell r="G5065"/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  <cell r="G5066"/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  <cell r="G5067"/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  <cell r="G5068"/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  <cell r="G5069"/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  <cell r="G5070"/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  <cell r="G5071"/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  <cell r="G5072"/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  <cell r="G5073"/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  <cell r="G5074"/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  <cell r="G5075"/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  <cell r="G5076"/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  <cell r="G5077"/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  <cell r="G5078"/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  <cell r="G5079"/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  <cell r="G5080"/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  <cell r="G5081"/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  <cell r="G5082"/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  <cell r="G5083"/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  <cell r="G5084"/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  <cell r="G5085"/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  <cell r="G5086"/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  <cell r="G5087"/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  <cell r="G5088"/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  <cell r="G5089"/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  <cell r="G5090"/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  <cell r="G5091"/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  <cell r="G5092"/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  <cell r="G5093"/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  <cell r="G5094"/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  <cell r="G5095"/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  <cell r="G5096"/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  <cell r="G5097"/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  <cell r="G5098"/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  <cell r="G5099"/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  <cell r="G5100"/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  <cell r="G5101"/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  <cell r="G5102"/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  <cell r="G5103"/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  <cell r="G5104"/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  <cell r="G5106"/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  <cell r="G5107"/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  <cell r="G5108"/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  <cell r="G5109"/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  <cell r="G5110"/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  <cell r="G5111"/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  <cell r="G5112"/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  <cell r="G5113"/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  <cell r="G5114"/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  <cell r="G5115"/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  <cell r="G5116"/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  <cell r="G5117"/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  <cell r="G5118"/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  <cell r="G5119"/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  <cell r="G5120"/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  <cell r="G5121"/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  <cell r="G5122"/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  <cell r="G5123"/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  <cell r="G5124"/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  <cell r="G5125"/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  <cell r="G5126"/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  <cell r="G5127"/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  <cell r="G5128"/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  <cell r="G5130"/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  <cell r="G5131"/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  <cell r="G5132"/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  <cell r="G5133"/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  <cell r="G5134"/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  <cell r="G5135"/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  <cell r="G5136"/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  <cell r="G5137"/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  <cell r="G5138"/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  <cell r="G5139"/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  <cell r="G5140"/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  <cell r="G5141"/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  <cell r="G5142"/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  <cell r="G5143"/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  <cell r="G5144"/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  <cell r="G5145"/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  <cell r="G5146"/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  <cell r="G5147"/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  <cell r="G5148"/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  <cell r="G5149"/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  <cell r="G5150"/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  <cell r="G5151"/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  <cell r="G5152"/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  <cell r="G5153"/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  <cell r="G5154"/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  <cell r="G5155"/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  <cell r="G5156"/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  <cell r="G5157"/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  <cell r="G5158"/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  <cell r="G5159"/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  <cell r="G5160"/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  <cell r="G5161"/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  <cell r="G5162"/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  <cell r="G5163"/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  <cell r="G5164"/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  <cell r="G5165"/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  <cell r="G5166"/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  <cell r="G5167"/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  <cell r="G5169"/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  <cell r="G5170"/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  <cell r="G5171"/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  <cell r="G5172"/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  <cell r="G5173"/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  <cell r="G5174"/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  <cell r="G5175"/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  <cell r="G5176"/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  <cell r="G5177"/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  <cell r="G5178"/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  <cell r="G5179"/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  <cell r="G5180"/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  <cell r="G5181"/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  <cell r="G5182"/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  <cell r="G5183"/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  <cell r="G5184"/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  <cell r="G5185"/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  <cell r="G5186"/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  <cell r="G5187"/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  <cell r="G5188"/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  <cell r="G5189"/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  <cell r="G5190"/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  <cell r="G5191"/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  <cell r="G5192"/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  <cell r="G5193"/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  <cell r="G5194"/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  <cell r="G5195"/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  <cell r="G5196"/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  <cell r="G5197"/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  <cell r="G5198"/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  <cell r="G5199"/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  <cell r="G5200"/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  <cell r="G5201"/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  <cell r="G5202"/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  <cell r="G5203"/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  <cell r="G5204"/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  <cell r="G5205"/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  <cell r="G5206"/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  <cell r="G5207"/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  <cell r="G5208"/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  <cell r="G5209"/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  <cell r="G5210"/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  <cell r="G5213"/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  <cell r="G5214"/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  <cell r="G5215"/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  <cell r="G5216"/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  <cell r="G5217"/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  <cell r="G5218"/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  <cell r="G5219"/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  <cell r="G5220"/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  <cell r="G5221"/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  <cell r="G5222"/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  <cell r="G5223"/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  <cell r="G5224"/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  <cell r="G5225"/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  <cell r="G5226"/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  <cell r="G5227"/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  <cell r="G5228"/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  <cell r="G5229"/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  <cell r="G5230"/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  <cell r="G5231"/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  <cell r="G5232"/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  <cell r="G5233"/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  <cell r="G5234"/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  <cell r="G5235"/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  <cell r="G5236"/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  <cell r="G5237"/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  <cell r="G5238"/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  <cell r="G5239"/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  <cell r="G5240"/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  <cell r="G5241"/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  <cell r="G5242"/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  <cell r="G5243"/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  <cell r="G5244"/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  <cell r="G5245"/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  <cell r="G5246"/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  <cell r="G5247"/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  <cell r="G5248"/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  <cell r="G5249"/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  <cell r="G5250"/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  <cell r="G5251"/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  <cell r="G5252"/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  <cell r="G5253"/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  <cell r="G5254"/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  <cell r="G5255"/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  <cell r="G5256"/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  <cell r="G5257"/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  <cell r="G5261"/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  <cell r="G5262"/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  <cell r="G5263"/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  <cell r="G5264"/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  <cell r="G5266"/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  <cell r="G5267"/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  <cell r="G5268"/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  <cell r="G5269"/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  <cell r="G5270"/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  <cell r="G5271"/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  <cell r="G5272"/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  <cell r="G5273"/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  <cell r="G5274"/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  <cell r="G5275"/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  <cell r="G5276"/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  <cell r="G5277"/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  <cell r="G5278"/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  <cell r="G5287"/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  <cell r="G5288"/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  <cell r="G5289"/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  <cell r="G5290"/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  <cell r="G5291"/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  <cell r="G5292"/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  <cell r="G5293"/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  <cell r="G5294"/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  <cell r="G5295"/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  <cell r="G5296"/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  <cell r="G5297"/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  <cell r="G5298"/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  <cell r="G5299"/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  <cell r="G5300"/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  <cell r="G5301"/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  <cell r="G5302"/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  <cell r="G5303"/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  <cell r="G5304"/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  <cell r="G5305"/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  <cell r="G5306"/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  <cell r="G5307"/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  <cell r="G5308"/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  <cell r="G5309"/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  <cell r="G5310"/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  <cell r="G5311"/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  <cell r="G5312"/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  <cell r="G5313"/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  <cell r="G5314"/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  <cell r="G5315"/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  <cell r="G5316"/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  <cell r="G5317"/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  <cell r="G5318"/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  <cell r="G5319"/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  <cell r="G5320"/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  <cell r="G5321"/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  <cell r="G5331"/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  <cell r="G5332"/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  <cell r="G5333"/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  <cell r="G5334"/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  <cell r="G5339"/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  <cell r="G5340"/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  <cell r="G5341"/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  <cell r="G5342"/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  <cell r="G5343"/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  <cell r="G5344"/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  <cell r="G5346"/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  <cell r="G5347"/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  <cell r="G5348"/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  <cell r="G5349"/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  <cell r="G5350"/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  <cell r="G5356"/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  <cell r="G5357"/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  <cell r="G5358"/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  <cell r="G5359"/>
        </row>
        <row r="5360">
          <cell r="A5360" t="str">
            <v>638E00805</v>
          </cell>
          <cell r="B5360"/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  <cell r="G5360"/>
        </row>
        <row r="5361">
          <cell r="A5361" t="str">
            <v>638E00808</v>
          </cell>
          <cell r="B5361"/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  <cell r="G5361"/>
        </row>
        <row r="5362">
          <cell r="A5362" t="str">
            <v>638E00900</v>
          </cell>
          <cell r="B5362"/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638E00904</v>
          </cell>
          <cell r="B5363"/>
          <cell r="C5363" t="str">
            <v>FT</v>
          </cell>
          <cell r="D5363" t="str">
            <v>6" WATER MAIN DUCTILE IRON ANCHORING PIPE AND FITTINGS</v>
          </cell>
          <cell r="F5363">
            <v>0</v>
          </cell>
          <cell r="G5363"/>
        </row>
        <row r="5364">
          <cell r="A5364" t="str">
            <v>638E00905</v>
          </cell>
          <cell r="B5364"/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  <cell r="G5364"/>
        </row>
        <row r="5365">
          <cell r="A5365" t="str">
            <v>638E00990</v>
          </cell>
          <cell r="B5365"/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  <cell r="G5365"/>
        </row>
        <row r="5366">
          <cell r="A5366" t="str">
            <v>638E00991</v>
          </cell>
          <cell r="B5366"/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  <cell r="G5366"/>
        </row>
        <row r="5367">
          <cell r="A5367" t="str">
            <v>638E01000</v>
          </cell>
          <cell r="B5367"/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  <cell r="G5367"/>
        </row>
        <row r="5368">
          <cell r="A5368" t="str">
            <v>638E01120</v>
          </cell>
          <cell r="B5368"/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  <cell r="G5368"/>
        </row>
        <row r="5369">
          <cell r="A5369" t="str">
            <v>638E01130</v>
          </cell>
          <cell r="B5369"/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  <cell r="G5369"/>
        </row>
        <row r="5370">
          <cell r="A5370" t="str">
            <v>638E01131</v>
          </cell>
          <cell r="B5370"/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  <cell r="G5370"/>
        </row>
        <row r="5371">
          <cell r="A5371" t="str">
            <v>638E01140</v>
          </cell>
          <cell r="B5371"/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  <cell r="G5371"/>
        </row>
        <row r="5372">
          <cell r="A5372" t="str">
            <v>638E01141</v>
          </cell>
          <cell r="B5372"/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  <cell r="G5372"/>
        </row>
        <row r="5373">
          <cell r="A5373" t="str">
            <v>638E01190</v>
          </cell>
          <cell r="B5373"/>
          <cell r="C5373" t="str">
            <v>FT</v>
          </cell>
          <cell r="D5373" t="str">
            <v>6" WATER MAIN POLYVINYL CHLORIDE PIPE AND FITTINGS</v>
          </cell>
          <cell r="F5373">
            <v>0</v>
          </cell>
          <cell r="G5373"/>
        </row>
        <row r="5374">
          <cell r="A5374" t="str">
            <v>638E01191</v>
          </cell>
          <cell r="B5374"/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  <cell r="G5374"/>
        </row>
        <row r="5375">
          <cell r="A5375" t="str">
            <v>638E01200</v>
          </cell>
          <cell r="B5375"/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  <cell r="G5375"/>
        </row>
        <row r="5376">
          <cell r="A5376" t="str">
            <v>638E01201</v>
          </cell>
          <cell r="B5376"/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  <cell r="G5376"/>
        </row>
        <row r="5377">
          <cell r="A5377" t="str">
            <v>638E01204</v>
          </cell>
          <cell r="B5377"/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  <cell r="G5377"/>
        </row>
        <row r="5378">
          <cell r="A5378" t="str">
            <v>638E01205</v>
          </cell>
          <cell r="B5378"/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  <cell r="G5378"/>
        </row>
        <row r="5379">
          <cell r="A5379" t="str">
            <v>638E01206</v>
          </cell>
          <cell r="B5379"/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  <cell r="G5379"/>
        </row>
        <row r="5380">
          <cell r="A5380" t="str">
            <v>638E01300</v>
          </cell>
          <cell r="B5380"/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  <cell r="G5380"/>
        </row>
        <row r="5381">
          <cell r="A5381" t="str">
            <v>638E01301</v>
          </cell>
          <cell r="B5381"/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  <cell r="G5381"/>
        </row>
        <row r="5382">
          <cell r="A5382" t="str">
            <v>638E01304</v>
          </cell>
          <cell r="B5382"/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  <cell r="G5382"/>
        </row>
        <row r="5383">
          <cell r="A5383" t="str">
            <v>638E01305</v>
          </cell>
          <cell r="B5383"/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  <cell r="G5383"/>
        </row>
        <row r="5384">
          <cell r="A5384" t="str">
            <v>638E01308</v>
          </cell>
          <cell r="B5384"/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  <cell r="G5384"/>
        </row>
        <row r="5385">
          <cell r="A5385" t="str">
            <v>638E01309</v>
          </cell>
          <cell r="B5385"/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  <cell r="G5385"/>
        </row>
        <row r="5386">
          <cell r="A5386" t="str">
            <v>638E01316</v>
          </cell>
          <cell r="B5386"/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  <cell r="G5386"/>
        </row>
        <row r="5387">
          <cell r="A5387" t="str">
            <v>638E01317</v>
          </cell>
          <cell r="B5387"/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  <cell r="G5387"/>
        </row>
        <row r="5388">
          <cell r="A5388" t="str">
            <v>638E01400</v>
          </cell>
          <cell r="B5388"/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  <cell r="G5388"/>
        </row>
        <row r="5389">
          <cell r="A5389" t="str">
            <v>638E01401</v>
          </cell>
          <cell r="B5389"/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  <cell r="G5389"/>
        </row>
        <row r="5390">
          <cell r="A5390" t="str">
            <v>638E01404</v>
          </cell>
          <cell r="B5390"/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  <cell r="G5390"/>
        </row>
        <row r="5391">
          <cell r="A5391" t="str">
            <v>638E01405</v>
          </cell>
          <cell r="B5391"/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  <cell r="G5391"/>
        </row>
        <row r="5392">
          <cell r="A5392" t="str">
            <v>638E01406</v>
          </cell>
          <cell r="B5392"/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  <cell r="G5392"/>
        </row>
        <row r="5393">
          <cell r="A5393" t="str">
            <v>638E01407</v>
          </cell>
          <cell r="B5393"/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  <cell r="G5393"/>
        </row>
        <row r="5394">
          <cell r="A5394" t="str">
            <v>638E01408</v>
          </cell>
          <cell r="B5394"/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  <cell r="G5394"/>
        </row>
        <row r="5395">
          <cell r="A5395" t="str">
            <v>638E01409</v>
          </cell>
          <cell r="B5395"/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  <cell r="G5395"/>
        </row>
        <row r="5396">
          <cell r="A5396" t="str">
            <v>638E01500</v>
          </cell>
          <cell r="B5396"/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  <cell r="G5396"/>
        </row>
        <row r="5397">
          <cell r="A5397" t="str">
            <v>638E01501</v>
          </cell>
          <cell r="B5397"/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  <cell r="G5397"/>
        </row>
        <row r="5398">
          <cell r="A5398" t="str">
            <v>638E01600</v>
          </cell>
          <cell r="B5398"/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  <cell r="G5398"/>
        </row>
        <row r="5399">
          <cell r="A5399" t="str">
            <v>638E01601</v>
          </cell>
          <cell r="B5399"/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  <cell r="G5399"/>
        </row>
        <row r="5400">
          <cell r="A5400" t="str">
            <v>638E01710</v>
          </cell>
          <cell r="B5400"/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  <cell r="G5400"/>
        </row>
        <row r="5401">
          <cell r="A5401" t="str">
            <v>638E01711</v>
          </cell>
          <cell r="B5401"/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  <cell r="G5401"/>
        </row>
        <row r="5402">
          <cell r="A5402" t="str">
            <v>638E01720</v>
          </cell>
          <cell r="B5402"/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  <cell r="G5402"/>
        </row>
        <row r="5403">
          <cell r="A5403" t="str">
            <v>638E01721</v>
          </cell>
          <cell r="B5403"/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  <cell r="G5403"/>
        </row>
        <row r="5404">
          <cell r="A5404" t="str">
            <v>638E01800</v>
          </cell>
          <cell r="B5404"/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  <cell r="G5404"/>
        </row>
        <row r="5405">
          <cell r="A5405" t="str">
            <v>638E01801</v>
          </cell>
          <cell r="B5405"/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  <cell r="G5405"/>
        </row>
        <row r="5406">
          <cell r="A5406" t="str">
            <v>638E01804</v>
          </cell>
          <cell r="B5406"/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638E01805</v>
          </cell>
          <cell r="B5407"/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  <cell r="G5407"/>
        </row>
        <row r="5408">
          <cell r="A5408" t="str">
            <v>638E01900</v>
          </cell>
          <cell r="B5408"/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  <cell r="G5408"/>
        </row>
        <row r="5409">
          <cell r="A5409" t="str">
            <v>638E01901</v>
          </cell>
          <cell r="B5409"/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  <cell r="G5409"/>
        </row>
        <row r="5410">
          <cell r="A5410" t="str">
            <v>638E01904</v>
          </cell>
          <cell r="B5410"/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  <cell r="G5410"/>
        </row>
        <row r="5411">
          <cell r="A5411" t="str">
            <v>638E02000</v>
          </cell>
          <cell r="B5411"/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  <cell r="G5411"/>
        </row>
        <row r="5412">
          <cell r="A5412" t="str">
            <v>638E02001</v>
          </cell>
          <cell r="B5412"/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  <cell r="G5412"/>
        </row>
        <row r="5413">
          <cell r="A5413" t="str">
            <v>638E02004</v>
          </cell>
          <cell r="B5413"/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  <cell r="G5413"/>
        </row>
        <row r="5414">
          <cell r="A5414" t="str">
            <v>638E02005</v>
          </cell>
          <cell r="B5414"/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  <cell r="G5414"/>
        </row>
        <row r="5415">
          <cell r="A5415" t="str">
            <v>638E02100</v>
          </cell>
          <cell r="B5415"/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  <cell r="G5415"/>
        </row>
        <row r="5416">
          <cell r="A5416" t="str">
            <v>638E02104</v>
          </cell>
          <cell r="B5416"/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  <cell r="G5416"/>
        </row>
        <row r="5417">
          <cell r="A5417" t="str">
            <v>638E02200</v>
          </cell>
          <cell r="B5417"/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  <cell r="G5417"/>
        </row>
        <row r="5418">
          <cell r="A5418" t="str">
            <v>638E02320</v>
          </cell>
          <cell r="B5418"/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  <cell r="G5418"/>
        </row>
        <row r="5419">
          <cell r="A5419" t="str">
            <v>638E02321</v>
          </cell>
          <cell r="B5419"/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  <cell r="G5419"/>
        </row>
        <row r="5420">
          <cell r="A5420" t="str">
            <v>638E02390</v>
          </cell>
          <cell r="B5420"/>
          <cell r="C5420" t="str">
            <v>FT</v>
          </cell>
          <cell r="D5420" t="str">
            <v>10" WATER MAIN POLYVINYL CHLORIDE PIPE AND FITTINGS</v>
          </cell>
          <cell r="F5420">
            <v>0</v>
          </cell>
          <cell r="G5420"/>
        </row>
        <row r="5421">
          <cell r="A5421" t="str">
            <v>638E02400</v>
          </cell>
          <cell r="B5421"/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638E02401</v>
          </cell>
          <cell r="B5422"/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638E02404</v>
          </cell>
          <cell r="B5423"/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638E02405</v>
          </cell>
          <cell r="B5424"/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  <cell r="G5424"/>
        </row>
        <row r="5425">
          <cell r="A5425" t="str">
            <v>638E02500</v>
          </cell>
          <cell r="B5425"/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  <cell r="G5425"/>
        </row>
        <row r="5426">
          <cell r="A5426" t="str">
            <v>638E02501</v>
          </cell>
          <cell r="B5426"/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  <cell r="G5426"/>
        </row>
        <row r="5427">
          <cell r="A5427" t="str">
            <v>638E02504</v>
          </cell>
          <cell r="B5427"/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  <cell r="G5427"/>
        </row>
        <row r="5428">
          <cell r="A5428" t="str">
            <v>638E02505</v>
          </cell>
          <cell r="B5428"/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  <cell r="G5428"/>
        </row>
        <row r="5429">
          <cell r="A5429" t="str">
            <v>638E02506</v>
          </cell>
          <cell r="B5429"/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  <cell r="G5429"/>
        </row>
        <row r="5430">
          <cell r="A5430" t="str">
            <v>638E02507</v>
          </cell>
          <cell r="B5430"/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  <cell r="G5430"/>
        </row>
        <row r="5431">
          <cell r="A5431" t="str">
            <v>638E02510</v>
          </cell>
          <cell r="B5431"/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  <cell r="G5431"/>
        </row>
        <row r="5432">
          <cell r="A5432" t="str">
            <v>638E02600</v>
          </cell>
          <cell r="B5432"/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638E02601</v>
          </cell>
          <cell r="B5433"/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  <cell r="G5433"/>
        </row>
        <row r="5434">
          <cell r="A5434" t="str">
            <v>638E02604</v>
          </cell>
          <cell r="B5434"/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  <cell r="G5434"/>
        </row>
        <row r="5435">
          <cell r="A5435" t="str">
            <v>638E02605</v>
          </cell>
          <cell r="B5435"/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  <cell r="G5435"/>
        </row>
        <row r="5436">
          <cell r="A5436" t="str">
            <v>638E02700</v>
          </cell>
          <cell r="B5436"/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  <cell r="G5436"/>
        </row>
        <row r="5437">
          <cell r="A5437" t="str">
            <v>638E02701</v>
          </cell>
          <cell r="B5437"/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  <cell r="G5437"/>
        </row>
        <row r="5438">
          <cell r="A5438" t="str">
            <v>638E02702</v>
          </cell>
          <cell r="B5438"/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  <cell r="G5438"/>
        </row>
        <row r="5439">
          <cell r="A5439" t="str">
            <v>638E02710</v>
          </cell>
          <cell r="B5439"/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  <cell r="G5439"/>
        </row>
        <row r="5440">
          <cell r="A5440" t="str">
            <v>638E02711</v>
          </cell>
          <cell r="B5440"/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  <cell r="G5440"/>
        </row>
        <row r="5441">
          <cell r="A5441" t="str">
            <v>638E02730</v>
          </cell>
          <cell r="B5441"/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  <cell r="G5441"/>
        </row>
        <row r="5442">
          <cell r="A5442" t="str">
            <v>638E02731</v>
          </cell>
          <cell r="B5442"/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  <cell r="G5442"/>
        </row>
        <row r="5443">
          <cell r="A5443" t="str">
            <v>638E02750</v>
          </cell>
          <cell r="B5443"/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  <cell r="G5443"/>
        </row>
        <row r="5444">
          <cell r="A5444" t="str">
            <v>638E02751</v>
          </cell>
          <cell r="B5444"/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  <cell r="G5444"/>
        </row>
        <row r="5445">
          <cell r="A5445" t="str">
            <v>638E02800</v>
          </cell>
          <cell r="B5445"/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  <cell r="G5445"/>
        </row>
        <row r="5446">
          <cell r="A5446" t="str">
            <v>638E02850</v>
          </cell>
          <cell r="B5446"/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  <cell r="G5446"/>
        </row>
        <row r="5447">
          <cell r="A5447" t="str">
            <v>638E02916</v>
          </cell>
          <cell r="B5447"/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  <cell r="G5447"/>
        </row>
        <row r="5448">
          <cell r="A5448" t="str">
            <v>638E02917</v>
          </cell>
          <cell r="B5448"/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  <cell r="G5448"/>
        </row>
        <row r="5449">
          <cell r="A5449" t="str">
            <v>638E02920</v>
          </cell>
          <cell r="B5449"/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  <cell r="G5449"/>
        </row>
        <row r="5450">
          <cell r="A5450" t="str">
            <v>638E02930</v>
          </cell>
          <cell r="B5450"/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  <cell r="G5450"/>
        </row>
        <row r="5451">
          <cell r="A5451" t="str">
            <v>638E02931</v>
          </cell>
          <cell r="B5451"/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  <cell r="G5451"/>
        </row>
        <row r="5452">
          <cell r="A5452" t="str">
            <v>638E02990</v>
          </cell>
          <cell r="B5452"/>
          <cell r="C5452" t="str">
            <v>FT</v>
          </cell>
          <cell r="D5452" t="str">
            <v>12" WATER MAIN POLYVINYL CHLORIDE PIPE AND FITTINGS</v>
          </cell>
          <cell r="F5452">
            <v>0</v>
          </cell>
          <cell r="G5452"/>
        </row>
        <row r="5453">
          <cell r="A5453" t="str">
            <v>638E03000</v>
          </cell>
          <cell r="B5453"/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  <cell r="G5453"/>
        </row>
        <row r="5454">
          <cell r="A5454" t="str">
            <v>638E03001</v>
          </cell>
          <cell r="B5454"/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  <cell r="G5454"/>
        </row>
        <row r="5455">
          <cell r="A5455" t="str">
            <v>638E03004</v>
          </cell>
          <cell r="B5455"/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  <cell r="G5455"/>
        </row>
        <row r="5456">
          <cell r="A5456" t="str">
            <v>638E03005</v>
          </cell>
          <cell r="B5456"/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  <cell r="G5456"/>
        </row>
        <row r="5457">
          <cell r="A5457" t="str">
            <v>638E03100</v>
          </cell>
          <cell r="B5457"/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  <cell r="G5457"/>
        </row>
        <row r="5458">
          <cell r="A5458" t="str">
            <v>638E03101</v>
          </cell>
          <cell r="B5458"/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  <cell r="G5458"/>
        </row>
        <row r="5459">
          <cell r="A5459" t="str">
            <v>638E03104</v>
          </cell>
          <cell r="B5459"/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  <cell r="G5459"/>
        </row>
        <row r="5460">
          <cell r="A5460" t="str">
            <v>638E03105</v>
          </cell>
          <cell r="B5460"/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  <cell r="G5460"/>
        </row>
        <row r="5461">
          <cell r="A5461" t="str">
            <v>638E03200</v>
          </cell>
          <cell r="B5461"/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  <cell r="G5461"/>
        </row>
        <row r="5462">
          <cell r="A5462" t="str">
            <v>638E03201</v>
          </cell>
          <cell r="B5462"/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  <cell r="G5462"/>
        </row>
        <row r="5463">
          <cell r="A5463" t="str">
            <v>638E03204</v>
          </cell>
          <cell r="B5463"/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  <cell r="G5463"/>
        </row>
        <row r="5464">
          <cell r="A5464" t="str">
            <v>638E03210</v>
          </cell>
          <cell r="B5464"/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  <cell r="G5464"/>
        </row>
        <row r="5465">
          <cell r="A5465" t="str">
            <v>638E03300</v>
          </cell>
          <cell r="B5465"/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  <cell r="G5465"/>
        </row>
        <row r="5466">
          <cell r="A5466" t="str">
            <v>638E03380</v>
          </cell>
          <cell r="B5466"/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  <cell r="G5466"/>
        </row>
        <row r="5467">
          <cell r="A5467" t="str">
            <v>638E03390</v>
          </cell>
          <cell r="B5467"/>
          <cell r="C5467" t="str">
            <v>FT</v>
          </cell>
          <cell r="D5467" t="str">
            <v>16" WATER MAIN POLYVINYL CHLORIDE PIPE AND FITTINGS</v>
          </cell>
          <cell r="F5467">
            <v>0</v>
          </cell>
          <cell r="G5467"/>
        </row>
        <row r="5468">
          <cell r="A5468" t="str">
            <v>638E03392</v>
          </cell>
          <cell r="B5468"/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  <cell r="G5468"/>
        </row>
        <row r="5469">
          <cell r="A5469" t="str">
            <v>638E03400</v>
          </cell>
          <cell r="B5469"/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  <cell r="G5469"/>
        </row>
        <row r="5470">
          <cell r="A5470" t="str">
            <v>638E03401</v>
          </cell>
          <cell r="B5470"/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  <cell r="G5470"/>
        </row>
        <row r="5471">
          <cell r="A5471" t="str">
            <v>638E03404</v>
          </cell>
          <cell r="B5471"/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  <cell r="G5471"/>
        </row>
        <row r="5472">
          <cell r="A5472" t="str">
            <v>638E03500</v>
          </cell>
          <cell r="B5472"/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  <cell r="G5472"/>
        </row>
        <row r="5473">
          <cell r="A5473" t="str">
            <v>638E03501</v>
          </cell>
          <cell r="B5473"/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  <cell r="G5473"/>
        </row>
        <row r="5474">
          <cell r="A5474" t="str">
            <v>638E03504</v>
          </cell>
          <cell r="B5474"/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  <cell r="G5474"/>
        </row>
        <row r="5475">
          <cell r="A5475" t="str">
            <v>638E03508</v>
          </cell>
          <cell r="B5475"/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  <cell r="G5475"/>
        </row>
        <row r="5476">
          <cell r="A5476" t="str">
            <v>638E03509</v>
          </cell>
          <cell r="B5476"/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  <cell r="G5476"/>
        </row>
        <row r="5477">
          <cell r="A5477" t="str">
            <v>638E03600</v>
          </cell>
          <cell r="B5477"/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  <cell r="G5477"/>
        </row>
        <row r="5478">
          <cell r="A5478" t="str">
            <v>638E03604</v>
          </cell>
          <cell r="B5478"/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  <cell r="G5478"/>
        </row>
        <row r="5479">
          <cell r="A5479" t="str">
            <v>638E03700</v>
          </cell>
          <cell r="B5479"/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  <cell r="G5479"/>
        </row>
        <row r="5480">
          <cell r="A5480" t="str">
            <v>638E03800</v>
          </cell>
          <cell r="B5480"/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  <cell r="G5480"/>
        </row>
        <row r="5481">
          <cell r="A5481" t="str">
            <v>638E03804</v>
          </cell>
          <cell r="B5481"/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  <cell r="G5481"/>
        </row>
        <row r="5482">
          <cell r="A5482" t="str">
            <v>638E03900</v>
          </cell>
          <cell r="B5482"/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  <cell r="G5482"/>
        </row>
        <row r="5483">
          <cell r="A5483" t="str">
            <v>638E03901</v>
          </cell>
          <cell r="B5483"/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  <cell r="G5483"/>
        </row>
        <row r="5484">
          <cell r="A5484" t="str">
            <v>638E03904</v>
          </cell>
          <cell r="B5484"/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  <cell r="G5484"/>
        </row>
        <row r="5485">
          <cell r="A5485" t="str">
            <v>638E04000</v>
          </cell>
          <cell r="B5485"/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  <cell r="G5485"/>
        </row>
        <row r="5486">
          <cell r="A5486" t="str">
            <v>638E04004</v>
          </cell>
          <cell r="B5486"/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  <cell r="G5486"/>
        </row>
        <row r="5487">
          <cell r="A5487" t="str">
            <v>638E04100</v>
          </cell>
          <cell r="B5487"/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  <cell r="G5487"/>
        </row>
        <row r="5488">
          <cell r="A5488" t="str">
            <v>638E04200</v>
          </cell>
          <cell r="B5488"/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  <cell r="G5488"/>
        </row>
        <row r="5489">
          <cell r="A5489" t="str">
            <v>638E04204</v>
          </cell>
          <cell r="B5489"/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  <cell r="G5489"/>
        </row>
        <row r="5490">
          <cell r="A5490" t="str">
            <v>638E04300</v>
          </cell>
          <cell r="B5490"/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  <cell r="G5490"/>
        </row>
        <row r="5491">
          <cell r="A5491" t="str">
            <v>638E04304</v>
          </cell>
          <cell r="B5491"/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  <cell r="G5491"/>
        </row>
        <row r="5492">
          <cell r="A5492" t="str">
            <v>638E04400</v>
          </cell>
          <cell r="B5492"/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  <cell r="G5492"/>
        </row>
        <row r="5493">
          <cell r="A5493" t="str">
            <v>638E04404</v>
          </cell>
          <cell r="B5493"/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  <cell r="G5493"/>
        </row>
        <row r="5494">
          <cell r="A5494" t="str">
            <v>638E04405</v>
          </cell>
          <cell r="B5494"/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  <cell r="G5494"/>
        </row>
        <row r="5495">
          <cell r="A5495" t="str">
            <v>638E04500</v>
          </cell>
          <cell r="B5495"/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  <cell r="G5495"/>
        </row>
        <row r="5496">
          <cell r="A5496" t="str">
            <v>638E04504</v>
          </cell>
          <cell r="B5496"/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  <cell r="G5496"/>
        </row>
        <row r="5497">
          <cell r="A5497" t="str">
            <v>638E04800</v>
          </cell>
          <cell r="B5497"/>
          <cell r="C5497" t="str">
            <v>FT</v>
          </cell>
          <cell r="D5497" t="str">
            <v>3/4" COPPER SERVICE BRANCH</v>
          </cell>
          <cell r="F5497">
            <v>0</v>
          </cell>
          <cell r="G5497"/>
        </row>
        <row r="5498">
          <cell r="A5498" t="str">
            <v>638E04801</v>
          </cell>
          <cell r="B5498"/>
          <cell r="C5498" t="str">
            <v>FT</v>
          </cell>
          <cell r="D5498" t="str">
            <v>3/4" COPPER SERVICE BRANCH, AS PER PLAN</v>
          </cell>
          <cell r="F5498">
            <v>0</v>
          </cell>
          <cell r="G5498"/>
        </row>
        <row r="5499">
          <cell r="A5499" t="str">
            <v>638E04900</v>
          </cell>
          <cell r="B5499"/>
          <cell r="C5499" t="str">
            <v>FT</v>
          </cell>
          <cell r="D5499" t="str">
            <v>1" COPPER SERVICE BRANCH</v>
          </cell>
          <cell r="F5499">
            <v>0</v>
          </cell>
          <cell r="G5499"/>
        </row>
        <row r="5500">
          <cell r="A5500" t="str">
            <v>638E04901</v>
          </cell>
          <cell r="B5500"/>
          <cell r="C5500" t="str">
            <v>FT</v>
          </cell>
          <cell r="D5500" t="str">
            <v>1" COPPER SERVICE BRANCH, AS PER PLAN</v>
          </cell>
          <cell r="F5500">
            <v>0</v>
          </cell>
          <cell r="G5500"/>
        </row>
        <row r="5501">
          <cell r="A5501" t="str">
            <v>638E04950</v>
          </cell>
          <cell r="B5501"/>
          <cell r="C5501" t="str">
            <v>FT</v>
          </cell>
          <cell r="D5501" t="str">
            <v>1-1/4" COPPER SERVICE BRANCH</v>
          </cell>
          <cell r="F5501">
            <v>0</v>
          </cell>
          <cell r="G5501"/>
        </row>
        <row r="5502">
          <cell r="A5502" t="str">
            <v>638E04951</v>
          </cell>
          <cell r="B5502"/>
          <cell r="C5502" t="str">
            <v>FT</v>
          </cell>
          <cell r="D5502" t="str">
            <v>1-1/4" COPPER SERVICE BRANCH, AS PER PLAN</v>
          </cell>
          <cell r="F5502">
            <v>0</v>
          </cell>
          <cell r="G5502"/>
        </row>
        <row r="5503">
          <cell r="A5503" t="str">
            <v>638E05000</v>
          </cell>
          <cell r="B5503"/>
          <cell r="C5503" t="str">
            <v>FT</v>
          </cell>
          <cell r="D5503" t="str">
            <v>1-1/2" COPPER SERVICE BRANCH</v>
          </cell>
          <cell r="F5503">
            <v>0</v>
          </cell>
          <cell r="G5503"/>
        </row>
        <row r="5504">
          <cell r="A5504" t="str">
            <v>638E05001</v>
          </cell>
          <cell r="B5504"/>
          <cell r="C5504" t="str">
            <v>FT</v>
          </cell>
          <cell r="D5504" t="str">
            <v>1-1/2" COPPER SERVICE BRANCH, AS PER PLAN</v>
          </cell>
          <cell r="F5504">
            <v>0</v>
          </cell>
          <cell r="G5504"/>
        </row>
        <row r="5505">
          <cell r="A5505" t="str">
            <v>638E05100</v>
          </cell>
          <cell r="B5505"/>
          <cell r="C5505" t="str">
            <v>FT</v>
          </cell>
          <cell r="D5505" t="str">
            <v>2" COPPER SERVICE BRANCH</v>
          </cell>
          <cell r="F5505">
            <v>0</v>
          </cell>
          <cell r="G5505"/>
        </row>
        <row r="5506">
          <cell r="A5506" t="str">
            <v>638E05101</v>
          </cell>
          <cell r="B5506"/>
          <cell r="C5506" t="str">
            <v>FT</v>
          </cell>
          <cell r="D5506" t="str">
            <v>2" COPPER SERVICE BRANCH, AS PER PLAN</v>
          </cell>
          <cell r="F5506">
            <v>0</v>
          </cell>
          <cell r="G5506"/>
        </row>
        <row r="5507">
          <cell r="A5507" t="str">
            <v>638E05102</v>
          </cell>
          <cell r="B5507"/>
          <cell r="C5507" t="str">
            <v>FT</v>
          </cell>
          <cell r="D5507" t="str">
            <v>2-1/2" COPPER SERVICE BRANCH</v>
          </cell>
          <cell r="F5507">
            <v>0</v>
          </cell>
          <cell r="G5507"/>
        </row>
        <row r="5508">
          <cell r="A5508" t="str">
            <v>638E05300</v>
          </cell>
          <cell r="B5508"/>
          <cell r="C5508" t="str">
            <v>FT</v>
          </cell>
          <cell r="D5508" t="str">
            <v>3/4" POLYETHYLENE SERVICE BRANCH</v>
          </cell>
          <cell r="F5508">
            <v>0</v>
          </cell>
          <cell r="G5508"/>
        </row>
        <row r="5509">
          <cell r="A5509" t="str">
            <v>638E05301</v>
          </cell>
          <cell r="B5509"/>
          <cell r="C5509" t="str">
            <v>FT</v>
          </cell>
          <cell r="D5509" t="str">
            <v>3/4" POLYETHYLENE SERVICE BRANCH, AS PER PLAN</v>
          </cell>
          <cell r="F5509">
            <v>0</v>
          </cell>
          <cell r="G5509"/>
        </row>
        <row r="5510">
          <cell r="A5510" t="str">
            <v>638E05400</v>
          </cell>
          <cell r="B5510"/>
          <cell r="C5510" t="str">
            <v>FT</v>
          </cell>
          <cell r="D5510" t="str">
            <v>1" POLYETHYLENE SERVICE BRANCH</v>
          </cell>
          <cell r="F5510">
            <v>0</v>
          </cell>
          <cell r="G5510"/>
        </row>
        <row r="5511">
          <cell r="A5511" t="str">
            <v>638E05401</v>
          </cell>
          <cell r="B5511"/>
          <cell r="C5511" t="str">
            <v>FT</v>
          </cell>
          <cell r="D5511" t="str">
            <v>1" POLYETHYLENE SERVICE BRANCH, AS PER PLAN</v>
          </cell>
          <cell r="F5511">
            <v>0</v>
          </cell>
          <cell r="G5511"/>
        </row>
        <row r="5512">
          <cell r="A5512" t="str">
            <v>638E05500</v>
          </cell>
          <cell r="B5512"/>
          <cell r="C5512" t="str">
            <v>FT</v>
          </cell>
          <cell r="D5512" t="str">
            <v>1-1/2" POLYETHYLENE SERVICE BRANCH</v>
          </cell>
          <cell r="F5512">
            <v>0</v>
          </cell>
          <cell r="G5512"/>
        </row>
        <row r="5513">
          <cell r="A5513" t="str">
            <v>638E05501</v>
          </cell>
          <cell r="B5513"/>
          <cell r="C5513" t="str">
            <v>FT</v>
          </cell>
          <cell r="D5513" t="str">
            <v>1-1/2" POLYETHYLENE SERVICE BRANCH, AS PER PLAN</v>
          </cell>
          <cell r="F5513">
            <v>0</v>
          </cell>
          <cell r="G5513"/>
        </row>
        <row r="5514">
          <cell r="A5514" t="str">
            <v>638E05600</v>
          </cell>
          <cell r="B5514"/>
          <cell r="C5514" t="str">
            <v>FT</v>
          </cell>
          <cell r="D5514" t="str">
            <v>2" POLYETHYLENE SERVICE BRANCH</v>
          </cell>
          <cell r="F5514">
            <v>0</v>
          </cell>
          <cell r="G5514"/>
        </row>
        <row r="5515">
          <cell r="A5515" t="str">
            <v>638E05700</v>
          </cell>
          <cell r="B5515"/>
          <cell r="C5515" t="str">
            <v>FT</v>
          </cell>
          <cell r="D5515" t="str">
            <v>3/4" POLYBUTYLENE SERVICE BRANCH</v>
          </cell>
          <cell r="F5515">
            <v>0</v>
          </cell>
          <cell r="G5515"/>
        </row>
        <row r="5516">
          <cell r="A5516" t="str">
            <v>638E05800</v>
          </cell>
          <cell r="B5516"/>
          <cell r="C5516" t="str">
            <v>FT</v>
          </cell>
          <cell r="D5516" t="str">
            <v>1" POLYBUTYLENE SERVICE BRANCH</v>
          </cell>
          <cell r="F5516">
            <v>0</v>
          </cell>
          <cell r="G5516"/>
        </row>
        <row r="5517">
          <cell r="A5517" t="str">
            <v>638E05900</v>
          </cell>
          <cell r="B5517"/>
          <cell r="C5517" t="str">
            <v>FT</v>
          </cell>
          <cell r="D5517" t="str">
            <v>1-1/2" POLYBUTYLENE SERVICE BRANCH</v>
          </cell>
          <cell r="F5517">
            <v>0</v>
          </cell>
          <cell r="G5517"/>
        </row>
        <row r="5518">
          <cell r="A5518" t="str">
            <v>638E06000</v>
          </cell>
          <cell r="B5518"/>
          <cell r="C5518" t="str">
            <v>FT</v>
          </cell>
          <cell r="D5518" t="str">
            <v>2" POLYBUTYLENE SERVICE BRANCH</v>
          </cell>
          <cell r="F5518">
            <v>0</v>
          </cell>
          <cell r="G5518"/>
        </row>
        <row r="5519">
          <cell r="A5519" t="str">
            <v>638E06200</v>
          </cell>
          <cell r="B5519"/>
          <cell r="C5519" t="str">
            <v>FT</v>
          </cell>
          <cell r="D5519" t="str">
            <v>POLYETHYLENE ENCASEMENT</v>
          </cell>
          <cell r="F5519">
            <v>0</v>
          </cell>
          <cell r="G5519"/>
        </row>
        <row r="5520">
          <cell r="A5520" t="str">
            <v>638E06300</v>
          </cell>
          <cell r="B5520"/>
          <cell r="C5520" t="str">
            <v>FT</v>
          </cell>
          <cell r="D5520" t="str">
            <v>8" STEEL PIPE ENCASEMENT, OPEN CUT</v>
          </cell>
          <cell r="F5520">
            <v>0</v>
          </cell>
          <cell r="G5520"/>
        </row>
        <row r="5521">
          <cell r="A5521" t="str">
            <v>638E06400</v>
          </cell>
          <cell r="B5521"/>
          <cell r="C5521" t="str">
            <v>FT</v>
          </cell>
          <cell r="D5521" t="str">
            <v>10" STEEL PIPE ENCASEMENT, OPEN CUT</v>
          </cell>
          <cell r="F5521">
            <v>0</v>
          </cell>
          <cell r="G5521"/>
        </row>
        <row r="5522">
          <cell r="A5522" t="str">
            <v>638E06401</v>
          </cell>
          <cell r="B5522"/>
          <cell r="C5522" t="str">
            <v>FT</v>
          </cell>
          <cell r="D5522" t="str">
            <v>10" STEEL PIPE ENCASEMENT, OPEN CUT, AS PER PLAN</v>
          </cell>
          <cell r="F5522">
            <v>0</v>
          </cell>
          <cell r="G5522"/>
        </row>
        <row r="5523">
          <cell r="A5523" t="str">
            <v>638E06500</v>
          </cell>
          <cell r="B5523"/>
          <cell r="C5523" t="str">
            <v>FT</v>
          </cell>
          <cell r="D5523" t="str">
            <v>12" STEEL PIPE ENCASEMENT, OPEN CUT</v>
          </cell>
          <cell r="F5523">
            <v>0</v>
          </cell>
          <cell r="G5523"/>
        </row>
        <row r="5524">
          <cell r="A5524" t="str">
            <v>638E06501</v>
          </cell>
          <cell r="B5524"/>
          <cell r="C5524" t="str">
            <v>FT</v>
          </cell>
          <cell r="D5524" t="str">
            <v>12" STEEL PIPE ENCASEMENT, OPEN CUT, AS PER PLAN</v>
          </cell>
          <cell r="F5524">
            <v>0</v>
          </cell>
          <cell r="G5524"/>
        </row>
        <row r="5525">
          <cell r="A5525" t="str">
            <v>638E06600</v>
          </cell>
          <cell r="B5525"/>
          <cell r="C5525" t="str">
            <v>FT</v>
          </cell>
          <cell r="D5525" t="str">
            <v>14" STEEL PIPE ENCASEMENT, OPEN CUT</v>
          </cell>
          <cell r="F5525">
            <v>0</v>
          </cell>
          <cell r="G5525"/>
        </row>
        <row r="5526">
          <cell r="A5526" t="str">
            <v>638E06601</v>
          </cell>
          <cell r="B5526"/>
          <cell r="C5526" t="str">
            <v>FT</v>
          </cell>
          <cell r="D5526" t="str">
            <v>14" STEEL PIPE ENCASEMENT, OPEN CUT, AS PER PLAN</v>
          </cell>
          <cell r="F5526">
            <v>0</v>
          </cell>
          <cell r="G5526"/>
        </row>
        <row r="5527">
          <cell r="A5527" t="str">
            <v>638E06700</v>
          </cell>
          <cell r="B5527"/>
          <cell r="C5527" t="str">
            <v>FT</v>
          </cell>
          <cell r="D5527" t="str">
            <v>16" STEEL PIPE ENCASEMENT, OPEN CUT</v>
          </cell>
          <cell r="F5527">
            <v>0</v>
          </cell>
          <cell r="G5527"/>
        </row>
        <row r="5528">
          <cell r="A5528" t="str">
            <v>638E06701</v>
          </cell>
          <cell r="B5528"/>
          <cell r="C5528" t="str">
            <v>FT</v>
          </cell>
          <cell r="D5528" t="str">
            <v>16" STEEL PIPE ENCASEMENT, OPEN CUT, AS PER PLAN</v>
          </cell>
          <cell r="F5528">
            <v>0</v>
          </cell>
          <cell r="G5528"/>
        </row>
        <row r="5529">
          <cell r="A5529" t="str">
            <v>638E06702</v>
          </cell>
          <cell r="B5529"/>
          <cell r="C5529" t="str">
            <v>FT</v>
          </cell>
          <cell r="D5529" t="str">
            <v>18" STEEL PIPE ENCASEMENT, OPEN CUT</v>
          </cell>
          <cell r="F5529">
            <v>0</v>
          </cell>
          <cell r="G5529"/>
        </row>
        <row r="5530">
          <cell r="A5530" t="str">
            <v>638E06703</v>
          </cell>
          <cell r="B5530"/>
          <cell r="C5530" t="str">
            <v>FT</v>
          </cell>
          <cell r="D5530" t="str">
            <v>18" STEEL PIPE ENCASEMENT, OPEN CUT, AS PER PLAN</v>
          </cell>
          <cell r="F5530">
            <v>0</v>
          </cell>
          <cell r="G5530"/>
        </row>
        <row r="5531">
          <cell r="A5531" t="str">
            <v>638E06704</v>
          </cell>
          <cell r="B5531"/>
          <cell r="C5531" t="str">
            <v>FT</v>
          </cell>
          <cell r="D5531" t="str">
            <v>20" STEEL PIPE ENCASEMENT, OPEN CUT</v>
          </cell>
          <cell r="F5531">
            <v>0</v>
          </cell>
          <cell r="G5531"/>
        </row>
        <row r="5532">
          <cell r="A5532" t="str">
            <v>638E06705</v>
          </cell>
          <cell r="B5532"/>
          <cell r="C5532" t="str">
            <v>FT</v>
          </cell>
          <cell r="D5532" t="str">
            <v>20" STEEL PIPE ENCASEMENT, OPEN CUT, AS PER PLAN</v>
          </cell>
          <cell r="F5532">
            <v>0</v>
          </cell>
          <cell r="G5532"/>
        </row>
        <row r="5533">
          <cell r="A5533" t="str">
            <v>638E06706</v>
          </cell>
          <cell r="B5533"/>
          <cell r="C5533" t="str">
            <v>FT</v>
          </cell>
          <cell r="D5533" t="str">
            <v>22" STEEL PIPE ENCASEMENT, OPEN CUT</v>
          </cell>
          <cell r="F5533">
            <v>0</v>
          </cell>
          <cell r="G5533"/>
        </row>
        <row r="5534">
          <cell r="A5534" t="str">
            <v>638E06708</v>
          </cell>
          <cell r="B5534"/>
          <cell r="C5534" t="str">
            <v>FT</v>
          </cell>
          <cell r="D5534" t="str">
            <v>24" STEEL PIPE ENCASEMENT, OPEN CUT</v>
          </cell>
          <cell r="F5534">
            <v>0</v>
          </cell>
          <cell r="G5534"/>
        </row>
        <row r="5535">
          <cell r="A5535" t="str">
            <v>638E06709</v>
          </cell>
          <cell r="B5535"/>
          <cell r="C5535" t="str">
            <v>FT</v>
          </cell>
          <cell r="D5535" t="str">
            <v>24" STEEL PIPE ENCASEMENT, OPEN CUT, AS PER PLAN</v>
          </cell>
          <cell r="F5535">
            <v>0</v>
          </cell>
          <cell r="G5535"/>
        </row>
        <row r="5536">
          <cell r="A5536" t="str">
            <v>638E06710</v>
          </cell>
          <cell r="B5536"/>
          <cell r="C5536" t="str">
            <v>FT</v>
          </cell>
          <cell r="D5536" t="str">
            <v>28" STEEL PIPE ENCASEMENT, OPEN CUT</v>
          </cell>
          <cell r="F5536">
            <v>0</v>
          </cell>
          <cell r="G5536"/>
        </row>
        <row r="5537">
          <cell r="A5537" t="str">
            <v>638E06711</v>
          </cell>
          <cell r="B5537"/>
          <cell r="C5537" t="str">
            <v>FT</v>
          </cell>
          <cell r="D5537" t="str">
            <v>28" STEEL PIPE ENCASEMENT, OPEN CUT, AS PER PLAN</v>
          </cell>
          <cell r="F5537">
            <v>0</v>
          </cell>
          <cell r="G5537"/>
        </row>
        <row r="5538">
          <cell r="A5538" t="str">
            <v>638E06712</v>
          </cell>
          <cell r="B5538"/>
          <cell r="C5538" t="str">
            <v>FT</v>
          </cell>
          <cell r="D5538" t="str">
            <v>30" STEEL PIPE ENCASEMENT, OPEN CUT</v>
          </cell>
          <cell r="F5538">
            <v>0</v>
          </cell>
          <cell r="G5538"/>
        </row>
        <row r="5539">
          <cell r="A5539" t="str">
            <v>638E06714</v>
          </cell>
          <cell r="B5539"/>
          <cell r="C5539" t="str">
            <v>FT</v>
          </cell>
          <cell r="D5539" t="str">
            <v>26" STEEL PIPE ENCASEMENT, OPEN CUT</v>
          </cell>
          <cell r="F5539">
            <v>0</v>
          </cell>
          <cell r="G5539"/>
        </row>
        <row r="5540">
          <cell r="A5540" t="str">
            <v>638E06904</v>
          </cell>
          <cell r="B5540"/>
          <cell r="C5540" t="str">
            <v>FT</v>
          </cell>
          <cell r="D5540" t="str">
            <v>36" STEEL PIPE ENCASEMENT, OPEN CUT</v>
          </cell>
          <cell r="F5540">
            <v>0</v>
          </cell>
          <cell r="G5540"/>
        </row>
        <row r="5541">
          <cell r="A5541" t="str">
            <v>638E06905</v>
          </cell>
          <cell r="B5541"/>
          <cell r="C5541" t="str">
            <v>FT</v>
          </cell>
          <cell r="D5541" t="str">
            <v>36" STEEL PIPE ENCASEMENT, OPEN CUT, AS PER PLAN</v>
          </cell>
          <cell r="F5541">
            <v>0</v>
          </cell>
          <cell r="G5541"/>
        </row>
        <row r="5542">
          <cell r="A5542" t="str">
            <v>638E06910</v>
          </cell>
          <cell r="B5542"/>
          <cell r="C5542" t="str">
            <v>FT</v>
          </cell>
          <cell r="D5542" t="str">
            <v>40" STEEL PIPE ENCASEMENT, OPEN CUT</v>
          </cell>
          <cell r="F5542">
            <v>0</v>
          </cell>
          <cell r="G5542"/>
        </row>
        <row r="5543">
          <cell r="A5543" t="str">
            <v>638E06911</v>
          </cell>
          <cell r="B5543"/>
          <cell r="C5543" t="str">
            <v>FT</v>
          </cell>
          <cell r="D5543" t="str">
            <v>40" STEEL PIPE ENCASEMENT, OPEN CUT, AS PER PLAN</v>
          </cell>
          <cell r="F5543">
            <v>0</v>
          </cell>
          <cell r="G5543"/>
        </row>
        <row r="5544">
          <cell r="A5544" t="str">
            <v>638E06912</v>
          </cell>
          <cell r="B5544"/>
          <cell r="C5544" t="str">
            <v>FT</v>
          </cell>
          <cell r="D5544" t="str">
            <v>48" STEEL PIPE ENCASEMENT, OPEN CUT</v>
          </cell>
          <cell r="F5544">
            <v>0</v>
          </cell>
          <cell r="G5544"/>
        </row>
        <row r="5545">
          <cell r="A5545" t="str">
            <v>638E06913</v>
          </cell>
          <cell r="B5545"/>
          <cell r="C5545" t="str">
            <v>FT</v>
          </cell>
          <cell r="D5545" t="str">
            <v>48" STEEL PIPE ENCASEMENT, OPEN CUT, AS PER PLAN</v>
          </cell>
          <cell r="F5545">
            <v>0</v>
          </cell>
          <cell r="G5545"/>
        </row>
        <row r="5546">
          <cell r="A5546" t="str">
            <v>638E06914</v>
          </cell>
          <cell r="B5546"/>
          <cell r="C5546" t="str">
            <v>FT</v>
          </cell>
          <cell r="D5546" t="str">
            <v>54" STEEL PIPE ENCASEMENT, OPEN CUT</v>
          </cell>
          <cell r="F5546">
            <v>0</v>
          </cell>
          <cell r="G5546"/>
        </row>
        <row r="5547">
          <cell r="A5547" t="str">
            <v>638E06920</v>
          </cell>
          <cell r="B5547"/>
          <cell r="C5547" t="str">
            <v>FT</v>
          </cell>
          <cell r="D5547" t="str">
            <v>60" STEEL PIPE ENCASEMENT, OPEN CUT</v>
          </cell>
          <cell r="F5547">
            <v>0</v>
          </cell>
          <cell r="G5547"/>
        </row>
        <row r="5548">
          <cell r="A5548" t="str">
            <v>638E06921</v>
          </cell>
          <cell r="B5548"/>
          <cell r="C5548" t="str">
            <v>FT</v>
          </cell>
          <cell r="D5548" t="str">
            <v>60" STEEL PIPE ENCASEMENT, OPEN CUT, AS PER PLAN</v>
          </cell>
          <cell r="F5548">
            <v>0</v>
          </cell>
          <cell r="G5548"/>
        </row>
        <row r="5549">
          <cell r="A5549" t="str">
            <v>638E07000</v>
          </cell>
          <cell r="B5549"/>
          <cell r="C5549" t="str">
            <v>FT</v>
          </cell>
          <cell r="D5549" t="str">
            <v>10" STEEL PIPE ENCASEMENT, BORED OR JACKED</v>
          </cell>
          <cell r="F5549">
            <v>0</v>
          </cell>
          <cell r="G5549"/>
        </row>
        <row r="5550">
          <cell r="A5550" t="str">
            <v>638E07001</v>
          </cell>
          <cell r="B5550"/>
          <cell r="C5550" t="str">
            <v>FT</v>
          </cell>
          <cell r="D5550" t="str">
            <v>10" STEEL PIPE ENCASEMENT, BORED OR JACKED, AS PER PLAN</v>
          </cell>
          <cell r="F5550">
            <v>0</v>
          </cell>
          <cell r="G5550"/>
        </row>
        <row r="5551">
          <cell r="A5551" t="str">
            <v>638E07100</v>
          </cell>
          <cell r="B5551"/>
          <cell r="C5551" t="str">
            <v>FT</v>
          </cell>
          <cell r="D5551" t="str">
            <v>12" STEEL PIPE ENCASEMENT, BORED OR JACKED</v>
          </cell>
          <cell r="F5551">
            <v>0</v>
          </cell>
          <cell r="G5551"/>
        </row>
        <row r="5552">
          <cell r="A5552" t="str">
            <v>638E07101</v>
          </cell>
          <cell r="B5552"/>
          <cell r="C5552" t="str">
            <v>FT</v>
          </cell>
          <cell r="D5552" t="str">
            <v>12" STEEL PIPE ENCASEMENT, BORED OR JACKED, AS PER PLAN</v>
          </cell>
          <cell r="F5552">
            <v>0</v>
          </cell>
          <cell r="G5552"/>
        </row>
        <row r="5553">
          <cell r="A5553" t="str">
            <v>638E07200</v>
          </cell>
          <cell r="B5553"/>
          <cell r="C5553" t="str">
            <v>FT</v>
          </cell>
          <cell r="D5553" t="str">
            <v>14" STEEL PIPE ENCASEMENT, BORED OR JACKED</v>
          </cell>
          <cell r="F5553">
            <v>0</v>
          </cell>
          <cell r="G5553"/>
        </row>
        <row r="5554">
          <cell r="A5554" t="str">
            <v>638E07201</v>
          </cell>
          <cell r="B5554"/>
          <cell r="C5554" t="str">
            <v>FT</v>
          </cell>
          <cell r="D5554" t="str">
            <v>14" STEEL PIPE ENCASEMENT, BORED OR JACKED, AS PER PLAN</v>
          </cell>
          <cell r="F5554">
            <v>0</v>
          </cell>
          <cell r="G5554"/>
        </row>
        <row r="5555">
          <cell r="A5555" t="str">
            <v>638E07300</v>
          </cell>
          <cell r="B5555"/>
          <cell r="C5555" t="str">
            <v>FT</v>
          </cell>
          <cell r="D5555" t="str">
            <v>16" STEEL PIPE ENCASEMENT, BORED OR JACKED</v>
          </cell>
          <cell r="F5555">
            <v>0</v>
          </cell>
          <cell r="G5555"/>
        </row>
        <row r="5556">
          <cell r="A5556" t="str">
            <v>638E07301</v>
          </cell>
          <cell r="B5556"/>
          <cell r="C5556" t="str">
            <v>FT</v>
          </cell>
          <cell r="D5556" t="str">
            <v>16" STEEL PIPE ENCASEMENT, BORED OR JACKED, AS PER PLAN</v>
          </cell>
          <cell r="F5556">
            <v>0</v>
          </cell>
          <cell r="G5556"/>
        </row>
        <row r="5557">
          <cell r="A5557" t="str">
            <v>638E07302</v>
          </cell>
          <cell r="B5557"/>
          <cell r="C5557" t="str">
            <v>FT</v>
          </cell>
          <cell r="D5557" t="str">
            <v>18" STEEL PIPE ENCASEMENT, BORED OR JACKED</v>
          </cell>
          <cell r="F5557">
            <v>0</v>
          </cell>
          <cell r="G5557"/>
        </row>
        <row r="5558">
          <cell r="A5558" t="str">
            <v>638E07303</v>
          </cell>
          <cell r="B5558"/>
          <cell r="C5558" t="str">
            <v>FT</v>
          </cell>
          <cell r="D5558" t="str">
            <v>18" STEEL PIPE ENCASEMENT, BORED OR JACKED, AS PER PLAN</v>
          </cell>
          <cell r="F5558">
            <v>0</v>
          </cell>
          <cell r="G5558"/>
        </row>
        <row r="5559">
          <cell r="A5559" t="str">
            <v>638E07304</v>
          </cell>
          <cell r="B5559"/>
          <cell r="C5559" t="str">
            <v>FT</v>
          </cell>
          <cell r="D5559" t="str">
            <v>20" STEEL PIPE ENCASEMENT, BORED OR JACKED</v>
          </cell>
          <cell r="F5559">
            <v>0</v>
          </cell>
          <cell r="G5559"/>
        </row>
        <row r="5560">
          <cell r="A5560" t="str">
            <v>638E07305</v>
          </cell>
          <cell r="B5560"/>
          <cell r="C5560" t="str">
            <v>FT</v>
          </cell>
          <cell r="D5560" t="str">
            <v>20" STEEL PIPE ENCASEMENT, BORED OR JACKED, AS PER PLAN</v>
          </cell>
          <cell r="F5560">
            <v>0</v>
          </cell>
          <cell r="G5560"/>
        </row>
        <row r="5561">
          <cell r="A5561" t="str">
            <v>638E07306</v>
          </cell>
          <cell r="B5561"/>
          <cell r="C5561" t="str">
            <v>FT</v>
          </cell>
          <cell r="D5561" t="str">
            <v>22" STEEL PIPE ENCASEMENT, BORED OR JACKED</v>
          </cell>
          <cell r="F5561">
            <v>0</v>
          </cell>
          <cell r="G5561"/>
        </row>
        <row r="5562">
          <cell r="A5562" t="str">
            <v>638E07307</v>
          </cell>
          <cell r="B5562"/>
          <cell r="C5562" t="str">
            <v>FT</v>
          </cell>
          <cell r="D5562" t="str">
            <v>22" STEEL PIPE ENCASEMENT, BORED OR JACKED, AS PER PLAN</v>
          </cell>
          <cell r="F5562">
            <v>0</v>
          </cell>
          <cell r="G5562"/>
        </row>
        <row r="5563">
          <cell r="A5563" t="str">
            <v>638E07310</v>
          </cell>
          <cell r="B5563"/>
          <cell r="C5563" t="str">
            <v>FT</v>
          </cell>
          <cell r="D5563" t="str">
            <v>24" STEEL PIPE ENCASEMENT, BORED OR JACKED</v>
          </cell>
          <cell r="F5563">
            <v>0</v>
          </cell>
          <cell r="G5563"/>
        </row>
        <row r="5564">
          <cell r="A5564" t="str">
            <v>638E07311</v>
          </cell>
          <cell r="B5564"/>
          <cell r="C5564" t="str">
            <v>FT</v>
          </cell>
          <cell r="D5564" t="str">
            <v>24" STEEL PIPE ENCASEMENT, BORED OR JACKED, AS PER PLAN</v>
          </cell>
          <cell r="F5564">
            <v>0</v>
          </cell>
          <cell r="G5564"/>
        </row>
        <row r="5565">
          <cell r="A5565" t="str">
            <v>638E07314</v>
          </cell>
          <cell r="B5565"/>
          <cell r="C5565" t="str">
            <v>FT</v>
          </cell>
          <cell r="D5565" t="str">
            <v>30" STEEL PIPE ENCASEMENT, BORED OR JACKED</v>
          </cell>
          <cell r="F5565">
            <v>0</v>
          </cell>
          <cell r="G5565"/>
        </row>
        <row r="5566">
          <cell r="A5566" t="str">
            <v>638E07315</v>
          </cell>
          <cell r="B5566"/>
          <cell r="C5566" t="str">
            <v>FT</v>
          </cell>
          <cell r="D5566" t="str">
            <v>30" STEEL PIPE ENCASEMENT, BORED OR JACKED, AS PER PLAN</v>
          </cell>
          <cell r="F5566">
            <v>0</v>
          </cell>
          <cell r="G5566"/>
        </row>
        <row r="5567">
          <cell r="A5567" t="str">
            <v>638E07316</v>
          </cell>
          <cell r="B5567"/>
          <cell r="C5567" t="str">
            <v>FT</v>
          </cell>
          <cell r="D5567" t="str">
            <v>36" STEEL PIPE ENCASEMENT, BORED OR JACKED</v>
          </cell>
          <cell r="F5567">
            <v>0</v>
          </cell>
          <cell r="G5567"/>
        </row>
        <row r="5568">
          <cell r="A5568" t="str">
            <v>638E07317</v>
          </cell>
          <cell r="B5568"/>
          <cell r="C5568" t="str">
            <v>FT</v>
          </cell>
          <cell r="D5568" t="str">
            <v>36" STEEL PIPE ENCASEMENT, BORED OR JACKED, AS PER PLAN</v>
          </cell>
          <cell r="F5568">
            <v>0</v>
          </cell>
          <cell r="G5568"/>
        </row>
        <row r="5569">
          <cell r="A5569" t="str">
            <v>638E07318</v>
          </cell>
          <cell r="B5569"/>
          <cell r="C5569" t="str">
            <v>FT</v>
          </cell>
          <cell r="D5569" t="str">
            <v>40" STEEL PIPE ENCASEMENT, BORED OR JACKED</v>
          </cell>
          <cell r="F5569">
            <v>0</v>
          </cell>
          <cell r="G5569"/>
        </row>
        <row r="5570">
          <cell r="A5570" t="str">
            <v>638E07320</v>
          </cell>
          <cell r="B5570"/>
          <cell r="C5570" t="str">
            <v>FT</v>
          </cell>
          <cell r="D5570" t="str">
            <v>48" STEEL PIPE ENCASEMENT, BORED OR JACKED</v>
          </cell>
          <cell r="F5570">
            <v>0</v>
          </cell>
          <cell r="G5570"/>
        </row>
        <row r="5571">
          <cell r="A5571" t="str">
            <v>638E07321</v>
          </cell>
          <cell r="B5571"/>
          <cell r="C5571" t="str">
            <v>FT</v>
          </cell>
          <cell r="D5571" t="str">
            <v>48" STEEL PIPE ENCASEMENT, BORED OR JACKED, AS PER PLAN</v>
          </cell>
          <cell r="F5571">
            <v>0</v>
          </cell>
          <cell r="G5571"/>
        </row>
        <row r="5572">
          <cell r="A5572" t="str">
            <v>638E07330</v>
          </cell>
          <cell r="B5572"/>
          <cell r="C5572" t="str">
            <v>FT</v>
          </cell>
          <cell r="D5572" t="str">
            <v>54" STEEL PIPE ENCASEMENT, BORED OR JACKED</v>
          </cell>
          <cell r="F5572">
            <v>0</v>
          </cell>
          <cell r="G5572"/>
        </row>
        <row r="5573">
          <cell r="A5573" t="str">
            <v>638E07334</v>
          </cell>
          <cell r="B5573"/>
          <cell r="C5573" t="str">
            <v>FT</v>
          </cell>
          <cell r="D5573" t="str">
            <v>60" STEEL PIPE ENCASEMENT, BORED OR JACKED</v>
          </cell>
          <cell r="F5573">
            <v>0</v>
          </cell>
          <cell r="G5573"/>
        </row>
        <row r="5574">
          <cell r="A5574" t="str">
            <v>638E07470</v>
          </cell>
          <cell r="B5574"/>
          <cell r="C5574" t="str">
            <v>EACH</v>
          </cell>
          <cell r="D5574" t="str">
            <v>4" GATE VALVE</v>
          </cell>
          <cell r="F5574">
            <v>0</v>
          </cell>
          <cell r="G5574"/>
        </row>
        <row r="5575">
          <cell r="A5575" t="str">
            <v>638E07480</v>
          </cell>
          <cell r="B5575"/>
          <cell r="C5575" t="str">
            <v>EACH</v>
          </cell>
          <cell r="D5575" t="str">
            <v>6" GATE VALVE</v>
          </cell>
          <cell r="F5575">
            <v>0</v>
          </cell>
          <cell r="G5575"/>
        </row>
        <row r="5576">
          <cell r="A5576" t="str">
            <v>638E07481</v>
          </cell>
          <cell r="B5576"/>
          <cell r="C5576" t="str">
            <v>EACH</v>
          </cell>
          <cell r="D5576" t="str">
            <v>6" GATE VALVE, AS PER PLAN</v>
          </cell>
          <cell r="F5576">
            <v>0</v>
          </cell>
          <cell r="G5576"/>
        </row>
        <row r="5577">
          <cell r="A5577" t="str">
            <v>638E07490</v>
          </cell>
          <cell r="B5577"/>
          <cell r="C5577" t="str">
            <v>EACH</v>
          </cell>
          <cell r="D5577" t="str">
            <v>8" GATE VALVE</v>
          </cell>
          <cell r="F5577">
            <v>0</v>
          </cell>
          <cell r="G5577"/>
        </row>
        <row r="5578">
          <cell r="A5578" t="str">
            <v>638E07491</v>
          </cell>
          <cell r="B5578"/>
          <cell r="C5578" t="str">
            <v>EACH</v>
          </cell>
          <cell r="D5578" t="str">
            <v>8" GATE VALVE, AS PER PLAN</v>
          </cell>
          <cell r="F5578">
            <v>0</v>
          </cell>
          <cell r="G5578"/>
        </row>
        <row r="5579">
          <cell r="A5579" t="str">
            <v>638E07500</v>
          </cell>
          <cell r="B5579"/>
          <cell r="C5579" t="str">
            <v>EACH</v>
          </cell>
          <cell r="D5579" t="str">
            <v>12" GATE VALVE</v>
          </cell>
          <cell r="F5579">
            <v>0</v>
          </cell>
          <cell r="G5579"/>
        </row>
        <row r="5580">
          <cell r="A5580" t="str">
            <v>638E07501</v>
          </cell>
          <cell r="B5580"/>
          <cell r="C5580" t="str">
            <v>EACH</v>
          </cell>
          <cell r="D5580" t="str">
            <v>12" GATE VALVE, AS PER PLAN</v>
          </cell>
          <cell r="F5580">
            <v>0</v>
          </cell>
          <cell r="G5580"/>
        </row>
        <row r="5581">
          <cell r="A5581" t="str">
            <v>638E07608</v>
          </cell>
          <cell r="B5581"/>
          <cell r="C5581" t="str">
            <v>EACH</v>
          </cell>
          <cell r="D5581" t="str">
            <v>VALVE BOX</v>
          </cell>
          <cell r="F5581">
            <v>0</v>
          </cell>
          <cell r="G5581"/>
        </row>
        <row r="5582">
          <cell r="A5582" t="str">
            <v>638E07609</v>
          </cell>
          <cell r="B5582"/>
          <cell r="C5582" t="str">
            <v>EACH</v>
          </cell>
          <cell r="D5582" t="str">
            <v>VALVE BOX, AS PER PLAN</v>
          </cell>
          <cell r="F5582">
            <v>0</v>
          </cell>
          <cell r="G5582"/>
        </row>
        <row r="5583">
          <cell r="A5583" t="str">
            <v>638E07690</v>
          </cell>
          <cell r="B5583"/>
          <cell r="C5583" t="str">
            <v>EACH</v>
          </cell>
          <cell r="D5583" t="str">
            <v>2" GATE VALVE AND VALVE BOX</v>
          </cell>
          <cell r="F5583">
            <v>0</v>
          </cell>
          <cell r="G5583"/>
        </row>
        <row r="5584">
          <cell r="A5584" t="str">
            <v>638E07691</v>
          </cell>
          <cell r="B5584"/>
          <cell r="C5584" t="str">
            <v>EACH</v>
          </cell>
          <cell r="D5584" t="str">
            <v>2" GATE VALVE AND VALVE BOX, AS PER PLAN</v>
          </cell>
          <cell r="F5584">
            <v>0</v>
          </cell>
          <cell r="G5584"/>
        </row>
        <row r="5585">
          <cell r="A5585" t="str">
            <v>638E07700</v>
          </cell>
          <cell r="B5585"/>
          <cell r="C5585" t="str">
            <v>EACH</v>
          </cell>
          <cell r="D5585" t="str">
            <v>4" GATE VALVE AND VALVE BOX</v>
          </cell>
          <cell r="F5585">
            <v>0</v>
          </cell>
          <cell r="G5585"/>
        </row>
        <row r="5586">
          <cell r="A5586" t="str">
            <v>638E07701</v>
          </cell>
          <cell r="B5586"/>
          <cell r="C5586" t="str">
            <v>EACH</v>
          </cell>
          <cell r="D5586" t="str">
            <v>4" GATE VALVE AND VALVE BOX, AS PER PLAN</v>
          </cell>
          <cell r="F5586">
            <v>0</v>
          </cell>
          <cell r="G5586"/>
        </row>
        <row r="5587">
          <cell r="A5587" t="str">
            <v>638E07800</v>
          </cell>
          <cell r="B5587"/>
          <cell r="C5587" t="str">
            <v>EACH</v>
          </cell>
          <cell r="D5587" t="str">
            <v>6" GATE VALVE AND VALVE BOX</v>
          </cell>
          <cell r="F5587">
            <v>0</v>
          </cell>
          <cell r="G5587"/>
        </row>
        <row r="5588">
          <cell r="A5588" t="str">
            <v>638E07801</v>
          </cell>
          <cell r="B5588"/>
          <cell r="C5588" t="str">
            <v>EACH</v>
          </cell>
          <cell r="D5588" t="str">
            <v>6" GATE VALVE AND VALVE BOX, AS PER PLAN</v>
          </cell>
          <cell r="F5588">
            <v>0</v>
          </cell>
          <cell r="G5588"/>
        </row>
        <row r="5589">
          <cell r="A5589" t="str">
            <v>638E07900</v>
          </cell>
          <cell r="B5589"/>
          <cell r="C5589" t="str">
            <v>EACH</v>
          </cell>
          <cell r="D5589" t="str">
            <v>8" GATE VALVE AND VALVE BOX</v>
          </cell>
          <cell r="F5589">
            <v>0</v>
          </cell>
          <cell r="G5589"/>
        </row>
        <row r="5590">
          <cell r="A5590" t="str">
            <v>638E07901</v>
          </cell>
          <cell r="B5590"/>
          <cell r="C5590" t="str">
            <v>EACH</v>
          </cell>
          <cell r="D5590" t="str">
            <v>8" GATE VALVE AND VALVE BOX, AS PER PLAN</v>
          </cell>
          <cell r="F5590">
            <v>0</v>
          </cell>
          <cell r="G5590"/>
        </row>
        <row r="5591">
          <cell r="A5591" t="str">
            <v>638E08000</v>
          </cell>
          <cell r="B5591"/>
          <cell r="C5591" t="str">
            <v>EACH</v>
          </cell>
          <cell r="D5591" t="str">
            <v>10" GATE VALVE AND VALVE BOX</v>
          </cell>
          <cell r="F5591">
            <v>0</v>
          </cell>
          <cell r="G5591"/>
        </row>
        <row r="5592">
          <cell r="A5592" t="str">
            <v>638E08001</v>
          </cell>
          <cell r="B5592"/>
          <cell r="C5592" t="str">
            <v>EACH</v>
          </cell>
          <cell r="D5592" t="str">
            <v>10" GATE VALVE AND VALVE BOX, AS PER PLAN</v>
          </cell>
          <cell r="F5592">
            <v>0</v>
          </cell>
          <cell r="G5592"/>
        </row>
        <row r="5593">
          <cell r="A5593" t="str">
            <v>638E08005</v>
          </cell>
          <cell r="B5593"/>
          <cell r="C5593" t="str">
            <v>EACH</v>
          </cell>
          <cell r="D5593" t="str">
            <v>14" GATE VALVE AND VALVE BOX, AS PER PLAN</v>
          </cell>
          <cell r="F5593">
            <v>0</v>
          </cell>
          <cell r="G5593"/>
        </row>
        <row r="5594">
          <cell r="A5594" t="str">
            <v>638E08100</v>
          </cell>
          <cell r="B5594"/>
          <cell r="C5594" t="str">
            <v>EACH</v>
          </cell>
          <cell r="D5594" t="str">
            <v>12" GATE VALVE AND VALVE BOX</v>
          </cell>
          <cell r="F5594">
            <v>0</v>
          </cell>
          <cell r="G5594"/>
        </row>
        <row r="5595">
          <cell r="A5595" t="str">
            <v>638E08101</v>
          </cell>
          <cell r="B5595"/>
          <cell r="C5595" t="str">
            <v>EACH</v>
          </cell>
          <cell r="D5595" t="str">
            <v>12" GATE VALVE AND VALVE BOX, AS PER PLAN</v>
          </cell>
          <cell r="F5595">
            <v>0</v>
          </cell>
          <cell r="G5595"/>
        </row>
        <row r="5596">
          <cell r="A5596" t="str">
            <v>638E08102</v>
          </cell>
          <cell r="B5596"/>
          <cell r="C5596" t="str">
            <v>EACH</v>
          </cell>
          <cell r="D5596" t="str">
            <v>16" GATE VALVE AND VALVE BOX</v>
          </cell>
          <cell r="F5596">
            <v>0</v>
          </cell>
          <cell r="G5596"/>
        </row>
        <row r="5597">
          <cell r="A5597" t="str">
            <v>638E08103</v>
          </cell>
          <cell r="B5597"/>
          <cell r="C5597" t="str">
            <v>EACH</v>
          </cell>
          <cell r="D5597" t="str">
            <v>16" GATE VALVE AND VALVE BOX, AS PER PLAN</v>
          </cell>
          <cell r="F5597">
            <v>0</v>
          </cell>
          <cell r="G5597"/>
        </row>
        <row r="5598">
          <cell r="A5598" t="str">
            <v>638E08104</v>
          </cell>
          <cell r="B5598"/>
          <cell r="C5598" t="str">
            <v>EACH</v>
          </cell>
          <cell r="D5598" t="str">
            <v>18" GATE VALVE AND VALVE BOX</v>
          </cell>
          <cell r="F5598">
            <v>0</v>
          </cell>
          <cell r="G5598"/>
        </row>
        <row r="5599">
          <cell r="A5599" t="str">
            <v>638E08105</v>
          </cell>
          <cell r="B5599"/>
          <cell r="C5599" t="str">
            <v>EACH</v>
          </cell>
          <cell r="D5599" t="str">
            <v>18" GATE VALVE AND VALVE BOX, AS PER PLAN</v>
          </cell>
          <cell r="F5599">
            <v>0</v>
          </cell>
          <cell r="G5599"/>
        </row>
        <row r="5600">
          <cell r="A5600" t="str">
            <v>638E08106</v>
          </cell>
          <cell r="B5600"/>
          <cell r="C5600" t="str">
            <v>EACH</v>
          </cell>
          <cell r="D5600" t="str">
            <v>20" GATE VALVE AND VALVE BOX</v>
          </cell>
          <cell r="F5600">
            <v>0</v>
          </cell>
          <cell r="G5600"/>
        </row>
        <row r="5601">
          <cell r="A5601" t="str">
            <v>638E08107</v>
          </cell>
          <cell r="B5601"/>
          <cell r="C5601" t="str">
            <v>EACH</v>
          </cell>
          <cell r="D5601" t="str">
            <v>20" GATE VALVE AND VALVE BOX, AS PER PLAN</v>
          </cell>
          <cell r="F5601">
            <v>0</v>
          </cell>
          <cell r="G5601"/>
        </row>
        <row r="5602">
          <cell r="A5602" t="str">
            <v>638E08108</v>
          </cell>
          <cell r="B5602"/>
          <cell r="C5602" t="str">
            <v>EACH</v>
          </cell>
          <cell r="D5602" t="str">
            <v>24" GATE VALVE, VALVE AND VALVE BOX</v>
          </cell>
          <cell r="F5602">
            <v>0</v>
          </cell>
          <cell r="G5602"/>
        </row>
        <row r="5603">
          <cell r="A5603" t="str">
            <v>638E08109</v>
          </cell>
          <cell r="B5603"/>
          <cell r="C5603" t="str">
            <v>EACH</v>
          </cell>
          <cell r="D5603" t="str">
            <v>24" GATE VALVE, VALVE AND VALVE BOX, AS PER PLAN</v>
          </cell>
          <cell r="F5603">
            <v>0</v>
          </cell>
          <cell r="G5603"/>
        </row>
        <row r="5604">
          <cell r="A5604" t="str">
            <v>638E08110</v>
          </cell>
          <cell r="B5604"/>
          <cell r="C5604" t="str">
            <v>EACH</v>
          </cell>
          <cell r="D5604" t="str">
            <v>36" GATE VALVE AND VALVE BOX</v>
          </cell>
          <cell r="F5604">
            <v>0</v>
          </cell>
          <cell r="G5604"/>
        </row>
        <row r="5605">
          <cell r="A5605" t="str">
            <v>638E08120</v>
          </cell>
          <cell r="B5605"/>
          <cell r="C5605" t="str">
            <v>EACH</v>
          </cell>
          <cell r="D5605" t="str">
            <v>14" GATE VALVE AND VALVE BOX</v>
          </cell>
          <cell r="F5605">
            <v>0</v>
          </cell>
          <cell r="G5605"/>
        </row>
        <row r="5606">
          <cell r="A5606" t="str">
            <v>638E08194</v>
          </cell>
          <cell r="B5606"/>
          <cell r="C5606" t="str">
            <v>EACH</v>
          </cell>
          <cell r="D5606" t="str">
            <v>12" BUTTERFLY VALVE AND VALVE BOX</v>
          </cell>
          <cell r="F5606">
            <v>0</v>
          </cell>
          <cell r="G5606"/>
        </row>
        <row r="5607">
          <cell r="A5607" t="str">
            <v>638E08195</v>
          </cell>
          <cell r="B5607"/>
          <cell r="C5607" t="str">
            <v>EACH</v>
          </cell>
          <cell r="D5607" t="str">
            <v>12" BUTTERFLY VALVE AND VALVE BOX, AS PER PLAN</v>
          </cell>
          <cell r="F5607">
            <v>0</v>
          </cell>
          <cell r="G5607"/>
        </row>
        <row r="5608">
          <cell r="A5608" t="str">
            <v>638E08200</v>
          </cell>
          <cell r="B5608"/>
          <cell r="C5608" t="str">
            <v>EACH</v>
          </cell>
          <cell r="D5608" t="str">
            <v>16" BUTTERFLY VALVE AND VALVE BOX</v>
          </cell>
          <cell r="F5608">
            <v>0</v>
          </cell>
          <cell r="G5608"/>
        </row>
        <row r="5609">
          <cell r="A5609" t="str">
            <v>638E08201</v>
          </cell>
          <cell r="B5609"/>
          <cell r="C5609" t="str">
            <v>EACH</v>
          </cell>
          <cell r="D5609" t="str">
            <v>16" BUTTERFLY VALVE AND VALVE BOX, PER PLAN</v>
          </cell>
          <cell r="F5609">
            <v>0</v>
          </cell>
          <cell r="G5609"/>
        </row>
        <row r="5610">
          <cell r="A5610" t="str">
            <v>638E08206</v>
          </cell>
          <cell r="B5610"/>
          <cell r="C5610" t="str">
            <v>EACH</v>
          </cell>
          <cell r="D5610" t="str">
            <v>20" BUTTERFLY VALVE AND VALVE BOX</v>
          </cell>
          <cell r="F5610">
            <v>0</v>
          </cell>
          <cell r="G5610"/>
        </row>
        <row r="5611">
          <cell r="A5611" t="str">
            <v>638E08300</v>
          </cell>
          <cell r="B5611"/>
          <cell r="C5611" t="str">
            <v>EACH</v>
          </cell>
          <cell r="D5611" t="str">
            <v>4" INSERTING VALVE AND VALVE BOX</v>
          </cell>
          <cell r="F5611">
            <v>0</v>
          </cell>
          <cell r="G5611"/>
        </row>
        <row r="5612">
          <cell r="A5612" t="str">
            <v>638E08400</v>
          </cell>
          <cell r="B5612"/>
          <cell r="C5612" t="str">
            <v>EACH</v>
          </cell>
          <cell r="D5612" t="str">
            <v>6" INSERTING VALVE AND VALVE BOX</v>
          </cell>
          <cell r="F5612">
            <v>0</v>
          </cell>
          <cell r="G5612"/>
        </row>
        <row r="5613">
          <cell r="A5613" t="str">
            <v>638E08500</v>
          </cell>
          <cell r="B5613"/>
          <cell r="C5613" t="str">
            <v>EACH</v>
          </cell>
          <cell r="D5613" t="str">
            <v>8" INSERTING VALVE AND VALVE BOX</v>
          </cell>
          <cell r="F5613">
            <v>0</v>
          </cell>
          <cell r="G5613"/>
        </row>
        <row r="5614">
          <cell r="A5614" t="str">
            <v>638E08501</v>
          </cell>
          <cell r="B5614"/>
          <cell r="C5614" t="str">
            <v>EACH</v>
          </cell>
          <cell r="D5614" t="str">
            <v>8" INSERTING VALVE AND VALVE BOX, AS PER PLAN</v>
          </cell>
          <cell r="F5614">
            <v>0</v>
          </cell>
          <cell r="G5614"/>
        </row>
        <row r="5615">
          <cell r="A5615" t="str">
            <v>638E08600</v>
          </cell>
          <cell r="B5615"/>
          <cell r="C5615" t="str">
            <v>EACH</v>
          </cell>
          <cell r="D5615" t="str">
            <v>10" INSERTING VALVE AND VALVE BOX</v>
          </cell>
          <cell r="F5615">
            <v>0</v>
          </cell>
          <cell r="G5615"/>
        </row>
        <row r="5616">
          <cell r="A5616" t="str">
            <v>638E08601</v>
          </cell>
          <cell r="B5616"/>
          <cell r="C5616" t="str">
            <v>EACH</v>
          </cell>
          <cell r="D5616" t="str">
            <v>10" INSERTING VALVE AND VALVE BOX, AS PER PLAN</v>
          </cell>
          <cell r="F5616">
            <v>0</v>
          </cell>
          <cell r="G5616"/>
        </row>
        <row r="5617">
          <cell r="A5617" t="str">
            <v>638E08620</v>
          </cell>
          <cell r="B5617"/>
          <cell r="C5617" t="str">
            <v>EACH</v>
          </cell>
          <cell r="D5617" t="str">
            <v>12" INSERTING VALVE AND VALVE BOX</v>
          </cell>
          <cell r="F5617">
            <v>0</v>
          </cell>
          <cell r="G5617"/>
        </row>
        <row r="5618">
          <cell r="A5618" t="str">
            <v>638E08621</v>
          </cell>
          <cell r="B5618"/>
          <cell r="C5618" t="str">
            <v>EACH</v>
          </cell>
          <cell r="D5618" t="str">
            <v>12" INSERTING VALVE AND VALVE BOX, AS PER PLAN</v>
          </cell>
          <cell r="F5618">
            <v>0</v>
          </cell>
          <cell r="G5618"/>
        </row>
        <row r="5619">
          <cell r="A5619" t="str">
            <v>638E08650</v>
          </cell>
          <cell r="B5619"/>
          <cell r="C5619" t="str">
            <v>EACH</v>
          </cell>
          <cell r="D5619" t="str">
            <v>16" INSERTING VALVE AND VALVE BOX</v>
          </cell>
          <cell r="F5619">
            <v>0</v>
          </cell>
          <cell r="G5619"/>
        </row>
        <row r="5620">
          <cell r="A5620" t="str">
            <v>638E08660</v>
          </cell>
          <cell r="B5620"/>
          <cell r="C5620" t="str">
            <v>EACH</v>
          </cell>
          <cell r="D5620" t="str">
            <v>18" INSERTING VALVE AND VALVE BOX</v>
          </cell>
          <cell r="F5620">
            <v>0</v>
          </cell>
          <cell r="G5620"/>
        </row>
        <row r="5621">
          <cell r="A5621" t="str">
            <v>638E08700</v>
          </cell>
          <cell r="B5621"/>
          <cell r="C5621" t="str">
            <v>EACH</v>
          </cell>
          <cell r="D5621" t="str">
            <v>20" INSERTING VALVE AND VALVE BOX</v>
          </cell>
          <cell r="F5621">
            <v>0</v>
          </cell>
          <cell r="G5621"/>
        </row>
        <row r="5622">
          <cell r="A5622" t="str">
            <v>638E08702</v>
          </cell>
          <cell r="B5622"/>
          <cell r="C5622" t="str">
            <v>EACH</v>
          </cell>
          <cell r="D5622" t="str">
            <v>4" CUTTING-IN SLEEVE</v>
          </cell>
          <cell r="F5622">
            <v>0</v>
          </cell>
          <cell r="G5622"/>
        </row>
        <row r="5623">
          <cell r="A5623" t="str">
            <v>638E08704</v>
          </cell>
          <cell r="B5623"/>
          <cell r="C5623" t="str">
            <v>EACH</v>
          </cell>
          <cell r="D5623" t="str">
            <v>6" CUTTING-IN SLEEVE</v>
          </cell>
          <cell r="F5623">
            <v>0</v>
          </cell>
          <cell r="G5623"/>
        </row>
        <row r="5624">
          <cell r="A5624" t="str">
            <v>638E08706</v>
          </cell>
          <cell r="B5624"/>
          <cell r="C5624" t="str">
            <v>EACH</v>
          </cell>
          <cell r="D5624" t="str">
            <v>8" CUTTING-IN SLEEVE</v>
          </cell>
          <cell r="F5624">
            <v>0</v>
          </cell>
          <cell r="G5624"/>
        </row>
        <row r="5625">
          <cell r="A5625" t="str">
            <v>638E08707</v>
          </cell>
          <cell r="B5625"/>
          <cell r="C5625" t="str">
            <v>EACH</v>
          </cell>
          <cell r="D5625" t="str">
            <v>8" CUTTING-IN SLEEVE, AS PER PLAN</v>
          </cell>
          <cell r="F5625">
            <v>0</v>
          </cell>
          <cell r="G5625"/>
        </row>
        <row r="5626">
          <cell r="A5626" t="str">
            <v>638E08708</v>
          </cell>
          <cell r="B5626"/>
          <cell r="C5626" t="str">
            <v>EACH</v>
          </cell>
          <cell r="D5626" t="str">
            <v>10" CUTTING-IN SLEEVE</v>
          </cell>
          <cell r="F5626">
            <v>0</v>
          </cell>
          <cell r="G5626"/>
        </row>
        <row r="5627">
          <cell r="A5627" t="str">
            <v>638E08710</v>
          </cell>
          <cell r="B5627"/>
          <cell r="C5627" t="str">
            <v>EACH</v>
          </cell>
          <cell r="D5627" t="str">
            <v>12" CUTTING-IN SLEEVE</v>
          </cell>
          <cell r="F5627">
            <v>0</v>
          </cell>
          <cell r="G5627"/>
        </row>
        <row r="5628">
          <cell r="A5628" t="str">
            <v>638E08711</v>
          </cell>
          <cell r="B5628"/>
          <cell r="C5628" t="str">
            <v>EACH</v>
          </cell>
          <cell r="D5628" t="str">
            <v>12" CUTTING-IN SLEEVE, AS PER PLAN</v>
          </cell>
          <cell r="F5628">
            <v>0</v>
          </cell>
          <cell r="G5628"/>
        </row>
        <row r="5629">
          <cell r="A5629" t="str">
            <v>638E08712</v>
          </cell>
          <cell r="B5629"/>
          <cell r="C5629" t="str">
            <v>EACH</v>
          </cell>
          <cell r="D5629" t="str">
            <v>16" CUTTING-IN SLEEVE</v>
          </cell>
          <cell r="F5629">
            <v>0</v>
          </cell>
          <cell r="G5629"/>
        </row>
        <row r="5630">
          <cell r="A5630" t="str">
            <v>638E08720</v>
          </cell>
          <cell r="B5630"/>
          <cell r="C5630" t="str">
            <v>EACH</v>
          </cell>
          <cell r="D5630" t="str">
            <v>24" CUTTING-IN SLEEVE</v>
          </cell>
          <cell r="F5630">
            <v>0</v>
          </cell>
          <cell r="G5630"/>
        </row>
        <row r="5631">
          <cell r="A5631" t="str">
            <v>638E08790</v>
          </cell>
          <cell r="B5631"/>
          <cell r="C5631" t="str">
            <v>EACH</v>
          </cell>
          <cell r="D5631" t="str">
            <v>2" CUTTING-IN SLEEVE, VALVE AND VALVE BOX</v>
          </cell>
          <cell r="F5631">
            <v>0</v>
          </cell>
          <cell r="G5631"/>
        </row>
        <row r="5632">
          <cell r="A5632" t="str">
            <v>638E08800</v>
          </cell>
          <cell r="B5632"/>
          <cell r="C5632" t="str">
            <v>EACH</v>
          </cell>
          <cell r="D5632" t="str">
            <v>4" CUTTING-IN SLEEVE, VALVE AND VALVE BOX</v>
          </cell>
          <cell r="F5632">
            <v>0</v>
          </cell>
          <cell r="G5632"/>
        </row>
        <row r="5633">
          <cell r="A5633" t="str">
            <v>638E08801</v>
          </cell>
          <cell r="B5633"/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  <cell r="G5633"/>
        </row>
        <row r="5634">
          <cell r="A5634" t="str">
            <v>638E08900</v>
          </cell>
          <cell r="B5634"/>
          <cell r="C5634" t="str">
            <v>EACH</v>
          </cell>
          <cell r="D5634" t="str">
            <v>6" CUTTING-IN SLEEVE, VALVE AND VALVE BOX</v>
          </cell>
          <cell r="F5634">
            <v>0</v>
          </cell>
          <cell r="G5634"/>
        </row>
        <row r="5635">
          <cell r="A5635" t="str">
            <v>638E08901</v>
          </cell>
          <cell r="B5635"/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  <cell r="G5635"/>
        </row>
        <row r="5636">
          <cell r="A5636" t="str">
            <v>638E09000</v>
          </cell>
          <cell r="B5636"/>
          <cell r="C5636" t="str">
            <v>EACH</v>
          </cell>
          <cell r="D5636" t="str">
            <v>8" CUTTING-IN SLEEVE, VALVE AND VALVE BOX</v>
          </cell>
          <cell r="F5636">
            <v>0</v>
          </cell>
          <cell r="G5636"/>
        </row>
        <row r="5637">
          <cell r="A5637" t="str">
            <v>638E09001</v>
          </cell>
          <cell r="B5637"/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  <cell r="G5637"/>
        </row>
        <row r="5638">
          <cell r="A5638" t="str">
            <v>638E09100</v>
          </cell>
          <cell r="B5638"/>
          <cell r="C5638" t="str">
            <v>EACH</v>
          </cell>
          <cell r="D5638" t="str">
            <v>10" CUTTING-IN SLEEVE, VALVE AND VALVE BOX</v>
          </cell>
          <cell r="F5638">
            <v>0</v>
          </cell>
          <cell r="G5638"/>
        </row>
        <row r="5639">
          <cell r="A5639" t="str">
            <v>638E09200</v>
          </cell>
          <cell r="B5639"/>
          <cell r="C5639" t="str">
            <v>EACH</v>
          </cell>
          <cell r="D5639" t="str">
            <v>12" CUTTING-IN SLEEVE, VALVE AND VALVE BOX</v>
          </cell>
          <cell r="F5639">
            <v>0</v>
          </cell>
          <cell r="G5639"/>
        </row>
        <row r="5640">
          <cell r="A5640" t="str">
            <v>638E09201</v>
          </cell>
          <cell r="B5640"/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  <cell r="G5640"/>
        </row>
        <row r="5641">
          <cell r="A5641" t="str">
            <v>638E09208</v>
          </cell>
          <cell r="B5641"/>
          <cell r="C5641" t="str">
            <v>EACH</v>
          </cell>
          <cell r="D5641" t="str">
            <v>16" CUTTING-IN SLEEVE, VALVE AND VALVE BOX</v>
          </cell>
          <cell r="F5641">
            <v>0</v>
          </cell>
          <cell r="G5641"/>
        </row>
        <row r="5642">
          <cell r="A5642" t="str">
            <v>638E09212</v>
          </cell>
          <cell r="B5642"/>
          <cell r="C5642" t="str">
            <v>EACH</v>
          </cell>
          <cell r="D5642" t="str">
            <v>20" CUTTING-IN SLEEVE, VALVE AND VALVE BOX</v>
          </cell>
          <cell r="F5642">
            <v>0</v>
          </cell>
          <cell r="G5642"/>
        </row>
        <row r="5643">
          <cell r="A5643" t="str">
            <v>638E09290</v>
          </cell>
          <cell r="B5643"/>
          <cell r="C5643" t="str">
            <v>EACH</v>
          </cell>
          <cell r="D5643" t="str">
            <v>4" X 4" TAPPING SLEEVE, VALVE AND VALVE BOX</v>
          </cell>
          <cell r="F5643">
            <v>0</v>
          </cell>
          <cell r="G5643"/>
        </row>
        <row r="5644">
          <cell r="A5644" t="str">
            <v>638E09291</v>
          </cell>
          <cell r="B5644"/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  <cell r="G5644"/>
        </row>
        <row r="5645">
          <cell r="A5645" t="str">
            <v>638E09300</v>
          </cell>
          <cell r="B5645"/>
          <cell r="C5645" t="str">
            <v>EACH</v>
          </cell>
          <cell r="D5645" t="str">
            <v>6" X 6" TAPPING SLEEVE, VALVE AND VALVE BOX</v>
          </cell>
          <cell r="F5645">
            <v>0</v>
          </cell>
          <cell r="G5645"/>
        </row>
        <row r="5646">
          <cell r="A5646" t="str">
            <v>638E09301</v>
          </cell>
          <cell r="B5646"/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  <cell r="G5646"/>
        </row>
        <row r="5647">
          <cell r="A5647" t="str">
            <v>638E09390</v>
          </cell>
          <cell r="B5647"/>
          <cell r="C5647" t="str">
            <v>EACH</v>
          </cell>
          <cell r="D5647" t="str">
            <v>8" X 6" TAPPING SLEEVE, VALVE AND VALVE BOX</v>
          </cell>
          <cell r="F5647">
            <v>0</v>
          </cell>
          <cell r="G5647"/>
        </row>
        <row r="5648">
          <cell r="A5648" t="str">
            <v>638E09391</v>
          </cell>
          <cell r="B5648"/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  <cell r="G5648"/>
        </row>
        <row r="5649">
          <cell r="A5649" t="str">
            <v>638E09400</v>
          </cell>
          <cell r="B5649"/>
          <cell r="C5649" t="str">
            <v>EACH</v>
          </cell>
          <cell r="D5649" t="str">
            <v>8" X 8" TAPPING SLEEVE, VALVE AND VALVE BOX</v>
          </cell>
          <cell r="F5649">
            <v>0</v>
          </cell>
          <cell r="G5649"/>
        </row>
        <row r="5650">
          <cell r="A5650" t="str">
            <v>638E09401</v>
          </cell>
          <cell r="B5650"/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  <cell r="G5650"/>
        </row>
        <row r="5651">
          <cell r="A5651" t="str">
            <v>638E09500</v>
          </cell>
          <cell r="B5651"/>
          <cell r="C5651" t="str">
            <v>EACH</v>
          </cell>
          <cell r="D5651" t="str">
            <v>10" X 4" TAPPING SLEEVE, VALVE AND VALVE BOX</v>
          </cell>
          <cell r="F5651">
            <v>0</v>
          </cell>
          <cell r="G5651"/>
        </row>
        <row r="5652">
          <cell r="A5652" t="str">
            <v>638E09508</v>
          </cell>
          <cell r="B5652"/>
          <cell r="C5652" t="str">
            <v>EACH</v>
          </cell>
          <cell r="D5652" t="str">
            <v>10" X 6" TAPPING SLEEVE, VALVE AND VALVE BOX</v>
          </cell>
          <cell r="F5652">
            <v>0</v>
          </cell>
          <cell r="G5652"/>
        </row>
        <row r="5653">
          <cell r="A5653" t="str">
            <v>638E09509</v>
          </cell>
          <cell r="B5653"/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  <cell r="G5653"/>
        </row>
        <row r="5654">
          <cell r="A5654" t="str">
            <v>638E09510</v>
          </cell>
          <cell r="B5654"/>
          <cell r="C5654" t="str">
            <v>EACH</v>
          </cell>
          <cell r="D5654" t="str">
            <v>10" X 8" TAPPING SLEEVE, VALVE AND VALVE BOX</v>
          </cell>
          <cell r="F5654">
            <v>0</v>
          </cell>
          <cell r="G5654"/>
        </row>
        <row r="5655">
          <cell r="A5655" t="str">
            <v>638E09511</v>
          </cell>
          <cell r="B5655"/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  <cell r="G5655"/>
        </row>
        <row r="5656">
          <cell r="A5656" t="str">
            <v>638E09520</v>
          </cell>
          <cell r="B5656"/>
          <cell r="C5656" t="str">
            <v>EACH</v>
          </cell>
          <cell r="D5656" t="str">
            <v>10" X 10" TAPPING SLEEVE, VALVE AND VALVE BOX</v>
          </cell>
          <cell r="F5656">
            <v>0</v>
          </cell>
          <cell r="G5656"/>
        </row>
        <row r="5657">
          <cell r="A5657" t="str">
            <v>638E09521</v>
          </cell>
          <cell r="B5657"/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  <cell r="G5657"/>
        </row>
        <row r="5658">
          <cell r="A5658" t="str">
            <v>638E09600</v>
          </cell>
          <cell r="B5658"/>
          <cell r="C5658" t="str">
            <v>EACH</v>
          </cell>
          <cell r="D5658" t="str">
            <v>12" X 4" TAPPING SLEEVE, VALVE AND VALVE BOX</v>
          </cell>
          <cell r="F5658">
            <v>0</v>
          </cell>
          <cell r="G5658"/>
        </row>
        <row r="5659">
          <cell r="A5659" t="str">
            <v>638E09700</v>
          </cell>
          <cell r="B5659"/>
          <cell r="C5659" t="str">
            <v>EACH</v>
          </cell>
          <cell r="D5659" t="str">
            <v>12" X 6" TAPPING SLEEVE, VALVE AND VALVE BOX</v>
          </cell>
          <cell r="F5659">
            <v>0</v>
          </cell>
          <cell r="G5659"/>
        </row>
        <row r="5660">
          <cell r="A5660" t="str">
            <v>638E09701</v>
          </cell>
          <cell r="B5660"/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  <cell r="G5660"/>
        </row>
        <row r="5661">
          <cell r="A5661" t="str">
            <v>638E09710</v>
          </cell>
          <cell r="B5661"/>
          <cell r="C5661" t="str">
            <v>EACH</v>
          </cell>
          <cell r="D5661" t="str">
            <v>12" X 8" TAPPING SLEEVE, VALVE AND VALVE BOX</v>
          </cell>
          <cell r="F5661">
            <v>0</v>
          </cell>
          <cell r="G5661"/>
        </row>
        <row r="5662">
          <cell r="A5662" t="str">
            <v>638E09711</v>
          </cell>
          <cell r="B5662"/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  <cell r="G5662"/>
        </row>
        <row r="5663">
          <cell r="A5663" t="str">
            <v>638E09714</v>
          </cell>
          <cell r="B5663"/>
          <cell r="C5663" t="str">
            <v>EACH</v>
          </cell>
          <cell r="D5663" t="str">
            <v>12" X 10" TAPPING SLEEVE, VALVE AND VALVE BOX</v>
          </cell>
          <cell r="F5663">
            <v>0</v>
          </cell>
          <cell r="G5663"/>
        </row>
        <row r="5664">
          <cell r="A5664" t="str">
            <v>638E09800</v>
          </cell>
          <cell r="B5664"/>
          <cell r="C5664" t="str">
            <v>EACH</v>
          </cell>
          <cell r="D5664" t="str">
            <v>12" X 12" TAPPING SLEEVE, VALVE AND VALVE BOX</v>
          </cell>
          <cell r="F5664">
            <v>0</v>
          </cell>
          <cell r="G5664"/>
        </row>
        <row r="5665">
          <cell r="A5665" t="str">
            <v>638E09801</v>
          </cell>
          <cell r="B5665"/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  <cell r="G5665"/>
        </row>
        <row r="5666">
          <cell r="A5666" t="str">
            <v>638E09808</v>
          </cell>
          <cell r="B5666"/>
          <cell r="C5666" t="str">
            <v>EACH</v>
          </cell>
          <cell r="D5666" t="str">
            <v>14" X 14" TAPPING SLEEVE, VALVE AND VALVE BOX</v>
          </cell>
          <cell r="F5666">
            <v>0</v>
          </cell>
          <cell r="G5666"/>
        </row>
        <row r="5667">
          <cell r="A5667" t="str">
            <v>638E09810</v>
          </cell>
          <cell r="B5667"/>
          <cell r="C5667" t="str">
            <v>EACH</v>
          </cell>
          <cell r="D5667" t="str">
            <v>14" X 6" TAPPING SLEEVE, VALVE AND VALVE BOX</v>
          </cell>
          <cell r="F5667">
            <v>0</v>
          </cell>
          <cell r="G5667"/>
        </row>
        <row r="5668">
          <cell r="A5668" t="str">
            <v>638E09890</v>
          </cell>
          <cell r="B5668"/>
          <cell r="C5668" t="str">
            <v>EACH</v>
          </cell>
          <cell r="D5668" t="str">
            <v>16" X 6" TAPPING SLEEVE, VALVE AND VALVE BOX</v>
          </cell>
          <cell r="F5668">
            <v>0</v>
          </cell>
          <cell r="G5668"/>
        </row>
        <row r="5669">
          <cell r="A5669" t="str">
            <v>638E09894</v>
          </cell>
          <cell r="B5669"/>
          <cell r="C5669" t="str">
            <v>EACH</v>
          </cell>
          <cell r="D5669" t="str">
            <v>16" X 8" TAPPING SLEEVE, VALVE AND VALVE BOX</v>
          </cell>
          <cell r="F5669">
            <v>0</v>
          </cell>
          <cell r="G5669"/>
        </row>
        <row r="5670">
          <cell r="A5670" t="str">
            <v>638E09895</v>
          </cell>
          <cell r="B5670"/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  <cell r="G5670"/>
        </row>
        <row r="5671">
          <cell r="A5671" t="str">
            <v>638E09900</v>
          </cell>
          <cell r="B5671"/>
          <cell r="C5671" t="str">
            <v>EACH</v>
          </cell>
          <cell r="D5671" t="str">
            <v>16" X 10" TAPPING SLEEVE, VALVE AND VALVE BOX</v>
          </cell>
          <cell r="F5671">
            <v>0</v>
          </cell>
          <cell r="G5671"/>
        </row>
        <row r="5672">
          <cell r="A5672" t="str">
            <v>638E09908</v>
          </cell>
          <cell r="B5672"/>
          <cell r="C5672" t="str">
            <v>EACH</v>
          </cell>
          <cell r="D5672" t="str">
            <v>16" X 12" TAPPING SLEEVE, VALVE AND VALVE BOX</v>
          </cell>
          <cell r="F5672">
            <v>0</v>
          </cell>
          <cell r="G5672"/>
        </row>
        <row r="5673">
          <cell r="A5673" t="str">
            <v>638E09909</v>
          </cell>
          <cell r="B5673"/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  <cell r="G5673"/>
        </row>
        <row r="5674">
          <cell r="A5674" t="str">
            <v>638E09910</v>
          </cell>
          <cell r="B5674"/>
          <cell r="C5674" t="str">
            <v>EACH</v>
          </cell>
          <cell r="D5674" t="str">
            <v>16" X 16" TAPPING SLEEVE, VALVE AND VALVE BOX</v>
          </cell>
          <cell r="F5674">
            <v>0</v>
          </cell>
          <cell r="G5674"/>
        </row>
        <row r="5675">
          <cell r="A5675" t="str">
            <v>638E09920</v>
          </cell>
          <cell r="B5675"/>
          <cell r="C5675" t="str">
            <v>EACH</v>
          </cell>
          <cell r="D5675" t="str">
            <v>18" X 18" TAPPING SLEEVE, VALVE AND VALVE BOX</v>
          </cell>
          <cell r="F5675">
            <v>0</v>
          </cell>
          <cell r="G5675"/>
        </row>
        <row r="5676">
          <cell r="A5676" t="str">
            <v>638E10000</v>
          </cell>
          <cell r="B5676"/>
          <cell r="C5676" t="str">
            <v>EACH</v>
          </cell>
          <cell r="D5676" t="str">
            <v>20" X 16" TAPPING SLEEVE, VALVE AND VALVE BOX</v>
          </cell>
          <cell r="F5676">
            <v>0</v>
          </cell>
          <cell r="G5676"/>
        </row>
        <row r="5677">
          <cell r="A5677" t="str">
            <v>638E10010</v>
          </cell>
          <cell r="B5677"/>
          <cell r="C5677" t="str">
            <v>EACH</v>
          </cell>
          <cell r="D5677" t="str">
            <v>20" X 20" TAPPING SLEEVE, VALVE AND VALVE BOX</v>
          </cell>
          <cell r="F5677">
            <v>0</v>
          </cell>
          <cell r="G5677"/>
        </row>
        <row r="5678">
          <cell r="A5678" t="str">
            <v>638E10011</v>
          </cell>
          <cell r="B5678"/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  <cell r="G5678"/>
        </row>
        <row r="5679">
          <cell r="A5679" t="str">
            <v>638E10100</v>
          </cell>
          <cell r="B5679"/>
          <cell r="C5679" t="str">
            <v>EACH</v>
          </cell>
          <cell r="D5679" t="str">
            <v>4" FIRE HYDRANT</v>
          </cell>
          <cell r="F5679">
            <v>0</v>
          </cell>
          <cell r="G5679"/>
        </row>
        <row r="5680">
          <cell r="A5680" t="str">
            <v>638E10101</v>
          </cell>
          <cell r="B5680"/>
          <cell r="C5680" t="str">
            <v>EACH</v>
          </cell>
          <cell r="D5680" t="str">
            <v>4" FIRE HYDRANT, AS PER PLAN</v>
          </cell>
          <cell r="F5680">
            <v>0</v>
          </cell>
          <cell r="G5680"/>
        </row>
        <row r="5681">
          <cell r="A5681" t="str">
            <v>638E10200</v>
          </cell>
          <cell r="B5681"/>
          <cell r="C5681" t="str">
            <v>EACH</v>
          </cell>
          <cell r="D5681" t="str">
            <v>6" FIRE HYDRANT</v>
          </cell>
          <cell r="F5681">
            <v>0</v>
          </cell>
          <cell r="G5681"/>
        </row>
        <row r="5682">
          <cell r="A5682" t="str">
            <v>638E10201</v>
          </cell>
          <cell r="B5682"/>
          <cell r="C5682" t="str">
            <v>EACH</v>
          </cell>
          <cell r="D5682" t="str">
            <v>6" FIRE HYDRANT, AS PER PLAN</v>
          </cell>
          <cell r="F5682">
            <v>0</v>
          </cell>
          <cell r="G5682"/>
        </row>
        <row r="5683">
          <cell r="A5683" t="str">
            <v>638E10300</v>
          </cell>
          <cell r="B5683"/>
          <cell r="C5683" t="str">
            <v>EACH</v>
          </cell>
          <cell r="D5683" t="str">
            <v>FIRE HYDRANT EXTENDED AND ADJUSTED TO GRADE</v>
          </cell>
          <cell r="F5683">
            <v>0</v>
          </cell>
          <cell r="G5683"/>
        </row>
        <row r="5684">
          <cell r="A5684" t="str">
            <v>638E10301</v>
          </cell>
          <cell r="B5684"/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  <cell r="G5684"/>
        </row>
        <row r="5685">
          <cell r="A5685" t="str">
            <v>638E10400</v>
          </cell>
          <cell r="B5685"/>
          <cell r="C5685" t="str">
            <v>EACH</v>
          </cell>
          <cell r="D5685" t="str">
            <v>FIRE HYDRANT ADJUSTED TO GRADE</v>
          </cell>
          <cell r="F5685">
            <v>0</v>
          </cell>
          <cell r="G5685"/>
        </row>
        <row r="5686">
          <cell r="A5686" t="str">
            <v>638E10401</v>
          </cell>
          <cell r="B5686"/>
          <cell r="C5686" t="str">
            <v>EACH</v>
          </cell>
          <cell r="D5686" t="str">
            <v>FIRE HYDRANT ADJUSTED TO GRADE, AS PER PLAN</v>
          </cell>
          <cell r="F5686">
            <v>0</v>
          </cell>
          <cell r="G5686"/>
        </row>
        <row r="5687">
          <cell r="A5687" t="str">
            <v>638E10480</v>
          </cell>
          <cell r="B5687"/>
          <cell r="C5687" t="str">
            <v>EACH</v>
          </cell>
          <cell r="D5687" t="str">
            <v>FIRE HYDRANT REMOVED</v>
          </cell>
          <cell r="F5687">
            <v>0</v>
          </cell>
          <cell r="G5687"/>
        </row>
        <row r="5688">
          <cell r="A5688" t="str">
            <v>638E10481</v>
          </cell>
          <cell r="B5688"/>
          <cell r="C5688" t="str">
            <v>EACH</v>
          </cell>
          <cell r="D5688" t="str">
            <v>FIRE HYDRANT REMOVED, AS PER PLAN</v>
          </cell>
          <cell r="F5688">
            <v>0</v>
          </cell>
          <cell r="G5688"/>
        </row>
        <row r="5689">
          <cell r="A5689" t="str">
            <v>638E10500</v>
          </cell>
          <cell r="B5689"/>
          <cell r="C5689" t="str">
            <v>EACH</v>
          </cell>
          <cell r="D5689" t="str">
            <v>FIRE HYDRANT REMOVED AND RESET</v>
          </cell>
          <cell r="F5689">
            <v>0</v>
          </cell>
          <cell r="G5689"/>
        </row>
        <row r="5690">
          <cell r="A5690" t="str">
            <v>638E10501</v>
          </cell>
          <cell r="B5690"/>
          <cell r="C5690" t="str">
            <v>EACH</v>
          </cell>
          <cell r="D5690" t="str">
            <v>FIRE HYDRANT REMOVED AND RESET, AS PER PLAN</v>
          </cell>
          <cell r="F5690">
            <v>0</v>
          </cell>
          <cell r="G5690"/>
        </row>
        <row r="5691">
          <cell r="A5691" t="str">
            <v>638E10600</v>
          </cell>
          <cell r="B5691"/>
          <cell r="C5691" t="str">
            <v>EACH</v>
          </cell>
          <cell r="D5691" t="str">
            <v>FIRE HYDRANT AND GATE VALVE REMOVED AND RESET</v>
          </cell>
          <cell r="F5691">
            <v>0</v>
          </cell>
          <cell r="G5691"/>
        </row>
        <row r="5692">
          <cell r="A5692" t="str">
            <v>638E10601</v>
          </cell>
          <cell r="B5692"/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  <cell r="G5692"/>
        </row>
        <row r="5693">
          <cell r="A5693" t="str">
            <v>638E10700</v>
          </cell>
          <cell r="B5693"/>
          <cell r="C5693" t="str">
            <v>EACH</v>
          </cell>
          <cell r="D5693" t="str">
            <v>FIRE HYDRANT REMOVED AND DISPOSED OF</v>
          </cell>
          <cell r="F5693">
            <v>0</v>
          </cell>
          <cell r="G5693"/>
        </row>
        <row r="5694">
          <cell r="A5694" t="str">
            <v>638E10701</v>
          </cell>
          <cell r="B5694"/>
          <cell r="C5694" t="str">
            <v>EACH</v>
          </cell>
          <cell r="D5694" t="str">
            <v>FIRE HYDRANT REMOVED AND DISPOSED OF, AS PER PLAN</v>
          </cell>
          <cell r="F5694">
            <v>0</v>
          </cell>
          <cell r="G5694"/>
        </row>
        <row r="5695">
          <cell r="A5695" t="str">
            <v>638E10800</v>
          </cell>
          <cell r="B5695"/>
          <cell r="C5695" t="str">
            <v>EACH</v>
          </cell>
          <cell r="D5695" t="str">
            <v>VALVE BOX ADJUSTED TO GRADE</v>
          </cell>
          <cell r="F5695">
            <v>0</v>
          </cell>
          <cell r="G5695"/>
        </row>
        <row r="5696">
          <cell r="A5696" t="str">
            <v>638E10801</v>
          </cell>
          <cell r="B5696"/>
          <cell r="C5696" t="str">
            <v>EACH</v>
          </cell>
          <cell r="D5696" t="str">
            <v>VALVE BOX ADJUSTED TO GRADE, AS PER PLAN</v>
          </cell>
          <cell r="F5696">
            <v>0</v>
          </cell>
          <cell r="G5696"/>
        </row>
        <row r="5697">
          <cell r="A5697" t="str">
            <v>638E10900</v>
          </cell>
          <cell r="B5697"/>
          <cell r="C5697" t="str">
            <v>EACH</v>
          </cell>
          <cell r="D5697" t="str">
            <v>SERVICE BOX ADJUSTED TO GRADE</v>
          </cell>
          <cell r="F5697">
            <v>0</v>
          </cell>
          <cell r="G5697"/>
        </row>
        <row r="5698">
          <cell r="A5698" t="str">
            <v>638E10901</v>
          </cell>
          <cell r="B5698"/>
          <cell r="C5698" t="str">
            <v>EACH</v>
          </cell>
          <cell r="D5698" t="str">
            <v>SERVICE BOX ADJUSTED TO GRADE, AS PER PLAN</v>
          </cell>
          <cell r="F5698">
            <v>0</v>
          </cell>
          <cell r="G5698"/>
        </row>
        <row r="5699">
          <cell r="A5699" t="str">
            <v>638E11100</v>
          </cell>
          <cell r="B5699"/>
          <cell r="C5699" t="str">
            <v>EACH</v>
          </cell>
          <cell r="D5699" t="str">
            <v>METER AND CHAMBER REMOVED AND RESET</v>
          </cell>
          <cell r="F5699">
            <v>0</v>
          </cell>
          <cell r="G5699"/>
        </row>
        <row r="5700">
          <cell r="A5700" t="str">
            <v>638E11101</v>
          </cell>
          <cell r="B5700"/>
          <cell r="C5700" t="str">
            <v>EACH</v>
          </cell>
          <cell r="D5700" t="str">
            <v>METER AND CHAMBER REMOVED AND RESET, AS PER PLAN</v>
          </cell>
          <cell r="F5700">
            <v>0</v>
          </cell>
          <cell r="G5700"/>
        </row>
        <row r="5701">
          <cell r="A5701" t="str">
            <v>638E11102</v>
          </cell>
          <cell r="B5701"/>
          <cell r="C5701" t="str">
            <v>EACH</v>
          </cell>
          <cell r="D5701" t="str">
            <v>METER AND VAULT REMOVED AND RESET</v>
          </cell>
          <cell r="F5701">
            <v>0</v>
          </cell>
          <cell r="G5701"/>
        </row>
        <row r="5702">
          <cell r="A5702" t="str">
            <v>638E11103</v>
          </cell>
          <cell r="B5702"/>
          <cell r="C5702" t="str">
            <v>EACH</v>
          </cell>
          <cell r="D5702" t="str">
            <v>METER AND VAULT REMOVED AND RESET, AS PER PLAN</v>
          </cell>
          <cell r="F5702">
            <v>0</v>
          </cell>
          <cell r="G5702"/>
        </row>
        <row r="5703">
          <cell r="A5703" t="str">
            <v>638E11200</v>
          </cell>
          <cell r="B5703"/>
          <cell r="C5703" t="str">
            <v>EACH</v>
          </cell>
          <cell r="D5703" t="str">
            <v>METER, SETTING, STOP AND CHAMBER</v>
          </cell>
          <cell r="F5703">
            <v>0</v>
          </cell>
          <cell r="G5703"/>
        </row>
        <row r="5704">
          <cell r="A5704" t="str">
            <v>638E11201</v>
          </cell>
          <cell r="B5704"/>
          <cell r="C5704" t="str">
            <v>EACH</v>
          </cell>
          <cell r="D5704" t="str">
            <v>METER, SETTING, STOP AND CHAMBER, AS PER PLAN</v>
          </cell>
          <cell r="F5704">
            <v>0</v>
          </cell>
          <cell r="G5704"/>
        </row>
        <row r="5705">
          <cell r="A5705" t="str">
            <v>638E11296</v>
          </cell>
          <cell r="B5705"/>
          <cell r="C5705" t="str">
            <v>EACH</v>
          </cell>
          <cell r="D5705" t="str">
            <v>3/4" AIR RELEASE VALVE</v>
          </cell>
          <cell r="F5705">
            <v>0</v>
          </cell>
          <cell r="G5705"/>
        </row>
        <row r="5706">
          <cell r="A5706" t="str">
            <v>638E11297</v>
          </cell>
          <cell r="B5706"/>
          <cell r="C5706" t="str">
            <v>EACH</v>
          </cell>
          <cell r="D5706" t="str">
            <v>3/4" AIR RELEASE VALVE, AS PER PLAN</v>
          </cell>
          <cell r="F5706">
            <v>0</v>
          </cell>
          <cell r="G5706"/>
        </row>
        <row r="5707">
          <cell r="A5707" t="str">
            <v>638E11300</v>
          </cell>
          <cell r="B5707"/>
          <cell r="C5707" t="str">
            <v>EACH</v>
          </cell>
          <cell r="D5707" t="str">
            <v>1" AIR RELEASE VALVE</v>
          </cell>
          <cell r="F5707">
            <v>0</v>
          </cell>
          <cell r="G5707"/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>
            <v>0</v>
          </cell>
          <cell r="G5708"/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>
            <v>0</v>
          </cell>
          <cell r="G5709"/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>
            <v>0</v>
          </cell>
          <cell r="G5710"/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  <cell r="G6177"/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  <cell r="G6178"/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  <cell r="G6179"/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  <cell r="G6180"/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  <cell r="G6181"/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  <cell r="G6182"/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  <cell r="G6183"/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  <cell r="G6184"/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  <cell r="G6185"/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  <cell r="G6186"/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  <cell r="G6187"/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  <cell r="G6188"/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  <cell r="G6189"/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  <cell r="G6190"/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  <cell r="G6191"/>
        </row>
        <row r="6192">
          <cell r="A6192" t="str">
            <v>642E00301</v>
          </cell>
          <cell r="B6192"/>
          <cell r="C6192" t="str">
            <v>MILE</v>
          </cell>
          <cell r="D6192" t="str">
            <v>CENTER LINE, TYPE 1, AS PER PLAN</v>
          </cell>
          <cell r="F6192">
            <v>0</v>
          </cell>
          <cell r="G6192"/>
        </row>
        <row r="6193">
          <cell r="A6193" t="str">
            <v>642E00310</v>
          </cell>
          <cell r="B6193"/>
          <cell r="C6193" t="str">
            <v>MILE</v>
          </cell>
          <cell r="D6193" t="str">
            <v>CENTER LINE, TYPE 1A</v>
          </cell>
          <cell r="F6193">
            <v>0</v>
          </cell>
          <cell r="G6193"/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  <cell r="G6194"/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  <cell r="G6195"/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  <cell r="G6196"/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  <cell r="G6197"/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  <cell r="G6198"/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  <cell r="G6199"/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  <cell r="G6200"/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  <cell r="G6201"/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  <cell r="G6202"/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  <cell r="G6203"/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  <cell r="G6204"/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  <cell r="G6205"/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  <cell r="G6206"/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  <cell r="G6207"/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  <cell r="G6208"/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  <cell r="G6209"/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  <cell r="G6210"/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  <cell r="G6211"/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  <cell r="G6212"/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  <cell r="G6213"/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  <cell r="G6214"/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  <cell r="G6215"/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  <cell r="G6216"/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  <cell r="G6217"/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  <cell r="G6218"/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  <cell r="G6219"/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  <cell r="G6220"/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  <cell r="G6221"/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  <cell r="G6222"/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  <cell r="G6223"/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  <cell r="G6224"/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  <cell r="G6225"/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  <cell r="G6226"/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  <cell r="G6227"/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  <cell r="G6228"/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  <cell r="G6229"/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  <cell r="G6230"/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  <cell r="G6231"/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  <cell r="G6232"/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  <cell r="G6233"/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  <cell r="G6234"/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  <cell r="G6235"/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  <cell r="G6236"/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  <cell r="G6237"/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  <cell r="G6238"/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  <cell r="G6239"/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  <cell r="G6240"/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  <cell r="G6241"/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  <cell r="G6242"/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  <cell r="G6243"/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  <cell r="G6244"/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  <cell r="G6245"/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  <cell r="G6246"/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  <cell r="G6247"/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  <cell r="G6248"/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  <cell r="G6249"/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  <cell r="G6250"/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  <cell r="G6251"/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  <cell r="G6252"/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  <cell r="G6253"/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  <cell r="G6254"/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  <cell r="G6255"/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  <cell r="G6256"/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  <cell r="G6257"/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  <cell r="G6258"/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  <cell r="G6259"/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  <cell r="G6260"/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  <cell r="G6261"/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  <cell r="G6262"/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  <cell r="G6263"/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  <cell r="G6264"/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  <cell r="G6265"/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  <cell r="G6266"/>
        </row>
        <row r="6267">
          <cell r="A6267" t="str">
            <v>642E01501</v>
          </cell>
          <cell r="B6267"/>
          <cell r="C6267" t="str">
            <v>FT</v>
          </cell>
          <cell r="D6267" t="str">
            <v>DOTTED LINE, 4", TYPE 1, AS PER PLAN</v>
          </cell>
          <cell r="F6267">
            <v>0</v>
          </cell>
          <cell r="G6267"/>
        </row>
        <row r="6268">
          <cell r="A6268" t="str">
            <v>642E01506</v>
          </cell>
          <cell r="B6268"/>
          <cell r="C6268" t="str">
            <v>FT</v>
          </cell>
          <cell r="D6268" t="str">
            <v>DOTTED LINE, 4", TYPE 1A</v>
          </cell>
          <cell r="F6268">
            <v>0</v>
          </cell>
          <cell r="G6268"/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  <cell r="G6269"/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  <cell r="G6270"/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  <cell r="G6271"/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  <cell r="G6272"/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  <cell r="G6273"/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  <cell r="G6274"/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  <cell r="G6275"/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  <cell r="G6276"/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  <cell r="G6277"/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  <cell r="G6278"/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  <cell r="G6279"/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  <cell r="G6280"/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  <cell r="G6281"/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  <cell r="G6282"/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  <cell r="G6283"/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  <cell r="G6284"/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  <cell r="G6285"/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  <cell r="G6286"/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  <cell r="G6287"/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  <cell r="G6288"/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  <cell r="G6289"/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  <cell r="G6290"/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  <cell r="G6291"/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  <cell r="G6292"/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  <cell r="G6293"/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  <cell r="G6294"/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  <cell r="G6295"/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  <cell r="G6296"/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  <cell r="G6297"/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  <cell r="G6303"/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  <cell r="G6304"/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  <cell r="G6305"/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  <cell r="G6306"/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  <cell r="G6307"/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  <cell r="G6308"/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  <cell r="G6309"/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  <cell r="G6310"/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  <cell r="G6311"/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  <cell r="G6312"/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  <cell r="G6313"/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  <cell r="G6314"/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  <cell r="G6315"/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  <cell r="G6316"/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  <cell r="G6317"/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  <cell r="G6318"/>
        </row>
        <row r="6319">
          <cell r="A6319" t="str">
            <v>643E00500</v>
          </cell>
          <cell r="B6319"/>
          <cell r="C6319" t="str">
            <v>FT</v>
          </cell>
          <cell r="D6319" t="str">
            <v>STOP LINE</v>
          </cell>
          <cell r="F6319">
            <v>0</v>
          </cell>
          <cell r="G6319"/>
        </row>
        <row r="6320">
          <cell r="A6320" t="str">
            <v>643E00501</v>
          </cell>
          <cell r="B6320"/>
          <cell r="C6320" t="str">
            <v>FT</v>
          </cell>
          <cell r="D6320" t="str">
            <v>STOP LINE, AS PER PLAN</v>
          </cell>
          <cell r="F6320">
            <v>0</v>
          </cell>
          <cell r="G6320"/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  <cell r="G6321"/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  <cell r="G6322"/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  <cell r="G6323"/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  <cell r="G6324"/>
        </row>
        <row r="6325">
          <cell r="A6325" t="str">
            <v>643E00700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643E00701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  <cell r="G6330"/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  <cell r="G6331"/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  <cell r="G6332"/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  <cell r="G6333"/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  <cell r="G6334"/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  <cell r="G6335"/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  <cell r="G6336"/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  <cell r="G6337"/>
        </row>
        <row r="6338">
          <cell r="A6338" t="str">
            <v>643E01111</v>
          </cell>
          <cell r="B6338"/>
          <cell r="C6338" t="str">
            <v>EACH</v>
          </cell>
          <cell r="D6338" t="str">
            <v>SCHOOL SYMBOL MARKING, 96", AS PER PLAN</v>
          </cell>
          <cell r="F6338">
            <v>0</v>
          </cell>
          <cell r="G6338"/>
        </row>
        <row r="6339">
          <cell r="A6339" t="str">
            <v>643E01120</v>
          </cell>
          <cell r="B6339"/>
          <cell r="C6339" t="str">
            <v>EACH</v>
          </cell>
          <cell r="D6339" t="str">
            <v>SCHOOL SYMBOL MARKING, 120"</v>
          </cell>
          <cell r="F6339">
            <v>0</v>
          </cell>
          <cell r="G6339"/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  <cell r="G6340"/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  <cell r="G6341"/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  <cell r="G6342"/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  <cell r="G6343"/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  <cell r="G6344"/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  <cell r="G6345"/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  <cell r="G6346"/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  <cell r="G6347"/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  <cell r="G6348"/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  <cell r="G6349"/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  <cell r="G6350"/>
        </row>
        <row r="6351">
          <cell r="A6351" t="str">
            <v>643E01501</v>
          </cell>
          <cell r="B6351"/>
          <cell r="C6351" t="str">
            <v>FT</v>
          </cell>
          <cell r="D6351" t="str">
            <v>DOTTED LINE, 4", AS PER PLAN</v>
          </cell>
          <cell r="F6351">
            <v>0</v>
          </cell>
          <cell r="G6351"/>
        </row>
        <row r="6352">
          <cell r="A6352" t="str">
            <v>643E01510</v>
          </cell>
          <cell r="B6352"/>
          <cell r="C6352" t="str">
            <v>FT</v>
          </cell>
          <cell r="D6352" t="str">
            <v>DOTTED LINE, 6"</v>
          </cell>
          <cell r="F6352">
            <v>0</v>
          </cell>
          <cell r="G6352"/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  <cell r="G6353"/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  <cell r="G6354"/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  <cell r="G6355"/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  <cell r="G6356"/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  <cell r="G6357"/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  <cell r="G6358"/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  <cell r="G6359"/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  <cell r="G6360"/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  <cell r="G6361"/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  <cell r="G6362"/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  <cell r="G6363"/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  <cell r="G6364"/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  <cell r="G6365"/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/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  <cell r="G6367"/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  <cell r="G6371"/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  <cell r="G6372"/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  <cell r="G6373"/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  <cell r="G6374"/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  <cell r="G6375"/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  <cell r="G6376"/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  <cell r="G6377"/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  <cell r="G6378"/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  <cell r="G6379"/>
        </row>
        <row r="6380">
          <cell r="A6380" t="str">
            <v>644E00301</v>
          </cell>
          <cell r="B6380"/>
          <cell r="C6380" t="str">
            <v>MILE</v>
          </cell>
          <cell r="D6380" t="str">
            <v>CENTER LINE, AS PER PLAN</v>
          </cell>
          <cell r="F6380">
            <v>0</v>
          </cell>
          <cell r="G6380"/>
        </row>
        <row r="6381">
          <cell r="A6381" t="str">
            <v>644E00400</v>
          </cell>
          <cell r="B6381"/>
          <cell r="C6381" t="str">
            <v>FT</v>
          </cell>
          <cell r="D6381" t="str">
            <v>CHANNELIZING LINE, 8"</v>
          </cell>
          <cell r="F6381">
            <v>0</v>
          </cell>
          <cell r="G6381"/>
        </row>
        <row r="6382">
          <cell r="A6382" t="str">
            <v>644E00401</v>
          </cell>
          <cell r="B6382"/>
          <cell r="C6382" t="str">
            <v>FT</v>
          </cell>
          <cell r="D6382" t="str">
            <v>CHANNELIZING LINE, 8", AS PER PLAN</v>
          </cell>
          <cell r="F6382">
            <v>0</v>
          </cell>
          <cell r="G6382"/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  <cell r="G6383"/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  <cell r="G6384"/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  <cell r="G6385"/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  <cell r="G6386"/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  <cell r="G6387"/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  <cell r="G6388"/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  <cell r="G6389"/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  <cell r="G6390"/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  <cell r="G6391"/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  <cell r="G6392"/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  <cell r="G6393"/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  <cell r="G6394"/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  <cell r="G6395"/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  <cell r="G6396"/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  <cell r="G6397"/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  <cell r="G6398"/>
        </row>
        <row r="6399">
          <cell r="A6399" t="str">
            <v>644E01001</v>
          </cell>
          <cell r="B6399"/>
          <cell r="C6399" t="str">
            <v>EACH</v>
          </cell>
          <cell r="D6399" t="str">
            <v>RAILROAD SYMBOL MARKING, AS PER PLAN</v>
          </cell>
          <cell r="F6399">
            <v>0</v>
          </cell>
          <cell r="G6399"/>
        </row>
        <row r="6400">
          <cell r="A6400" t="str">
            <v>644E01100</v>
          </cell>
          <cell r="B6400"/>
          <cell r="C6400" t="str">
            <v>EACH</v>
          </cell>
          <cell r="D6400" t="str">
            <v>SCHOOL SYMBOL MARKING, 72"</v>
          </cell>
          <cell r="F6400">
            <v>0</v>
          </cell>
          <cell r="G6400"/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  <cell r="G6401"/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  <cell r="G6402"/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  <cell r="G6403"/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  <cell r="G6404"/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  <cell r="G6405"/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  <cell r="G6406"/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  <cell r="G6407"/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  <cell r="G6408"/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  <cell r="G6409"/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  <cell r="G6410"/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  <cell r="G6411"/>
        </row>
        <row r="6412">
          <cell r="A6412" t="str">
            <v>644E01383</v>
          </cell>
          <cell r="B6412"/>
          <cell r="C6412" t="str">
            <v>EACH</v>
          </cell>
          <cell r="D6412" t="str">
            <v>WORD ON PAVEMENT, 48", AS PER PLAN</v>
          </cell>
          <cell r="F6412">
            <v>0</v>
          </cell>
          <cell r="G6412"/>
        </row>
        <row r="6413">
          <cell r="A6413" t="str">
            <v>644E01400</v>
          </cell>
          <cell r="B6413"/>
          <cell r="C6413" t="str">
            <v>EACH</v>
          </cell>
          <cell r="D6413" t="str">
            <v>WORD ON PAVEMENT, 72"</v>
          </cell>
          <cell r="F6413">
            <v>0</v>
          </cell>
          <cell r="G6413"/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  <cell r="G6414"/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  <cell r="G6415"/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  <cell r="G6416"/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  <cell r="G6417"/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  <cell r="G6418"/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  <cell r="G6419"/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  <cell r="G6420"/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  <cell r="G6421"/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  <cell r="G6422"/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  <cell r="G6423"/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  <cell r="G6424"/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  <cell r="G6425"/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  <cell r="G6426"/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  <cell r="G6427"/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  <cell r="G6428"/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  <cell r="G6429"/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  <cell r="G6430"/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  <cell r="G6431"/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  <cell r="G6432"/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  <cell r="G6433"/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  <cell r="G6434"/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  <cell r="G6435"/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  <cell r="G6436"/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  <cell r="G6437"/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  <cell r="G6438"/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  <cell r="G6439"/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B6442"/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B6443"/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  <cell r="G6444"/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  <cell r="G6445"/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  <cell r="G6446"/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  <cell r="G6447"/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  <cell r="G6448"/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  <cell r="G6449"/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  <cell r="G6450"/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  <cell r="G6451"/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  <cell r="G6452"/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  <cell r="G6453"/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  <cell r="G6454"/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  <cell r="G6455"/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  <cell r="G6456"/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  <cell r="G6457"/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  <cell r="G6458"/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  <cell r="G6459"/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  <cell r="G6460"/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  <cell r="G6461"/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  <cell r="G6462"/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  <cell r="G6463"/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  <cell r="G6464"/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  <cell r="G6465"/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  <cell r="G6466"/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  <cell r="G6467"/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  <cell r="G6468"/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  <cell r="G6469"/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  <cell r="G6470"/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  <cell r="G6471"/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  <cell r="G6472"/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  <cell r="G6473"/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  <cell r="G6474"/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  <cell r="G6475"/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  <cell r="G6476"/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  <cell r="G6477"/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  <cell r="G6478"/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  <cell r="G6479"/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  <cell r="G6480"/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  <cell r="G6481"/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  <cell r="G6482"/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  <cell r="G6483"/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  <cell r="G6484"/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  <cell r="G6485"/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  <cell r="G6486"/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  <cell r="G6487"/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  <cell r="G6488"/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  <cell r="G6489"/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  <cell r="G6490"/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  <cell r="G6491"/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  <cell r="G6492"/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  <cell r="G6493"/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  <cell r="G6494"/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  <cell r="G6495"/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  <cell r="G6496"/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  <cell r="G6497"/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  <cell r="G6498"/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  <cell r="G6499"/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  <cell r="G6500"/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  <cell r="G6501"/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  <cell r="G6502"/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  <cell r="G6503"/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  <cell r="G6504"/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  <cell r="G6505"/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  <cell r="G6506"/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  <cell r="G6507"/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  <cell r="G6508"/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  <cell r="G6509"/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  <cell r="G6510"/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  <cell r="G6511"/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  <cell r="G6512"/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  <cell r="G6513"/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  <cell r="G6514"/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  <cell r="G6515"/>
        </row>
        <row r="6516">
          <cell r="A6516" t="str">
            <v>645E00902</v>
          </cell>
          <cell r="B6516"/>
          <cell r="C6516" t="str">
            <v>SF</v>
          </cell>
          <cell r="D6516" t="str">
            <v>ISLAND MARKING, TYPE A2</v>
          </cell>
          <cell r="F6516">
            <v>0</v>
          </cell>
          <cell r="G6516"/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  <cell r="G6517"/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  <cell r="G6518"/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  <cell r="G6519"/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  <cell r="G6520"/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  <cell r="G6521"/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  <cell r="G6522"/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  <cell r="G6523"/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  <cell r="G6524"/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  <cell r="G6525"/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  <cell r="G6526"/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  <cell r="G6527"/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  <cell r="G6528"/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  <cell r="G6529"/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  <cell r="G6530"/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  <cell r="G6531"/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  <cell r="G6532"/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  <cell r="G6533"/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  <cell r="G6534"/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  <cell r="G6535"/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  <cell r="G6536"/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  <cell r="G6537"/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  <cell r="G6538"/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  <cell r="G6539"/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  <cell r="G6540"/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  <cell r="G6541"/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  <cell r="G6542"/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  <cell r="G6543"/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  <cell r="G6544"/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  <cell r="G6545"/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  <cell r="G6546"/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  <cell r="G6547"/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  <cell r="G6548"/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  <cell r="G6549"/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  <cell r="G6550"/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  <cell r="G6551"/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  <cell r="G6552"/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  <cell r="G6553"/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  <cell r="G6554"/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  <cell r="G6555"/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  <cell r="G6556"/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  <cell r="G6557"/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  <cell r="G6558"/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  <cell r="G6559"/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  <cell r="G6560"/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  <cell r="G6561"/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  <cell r="G6562"/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  <cell r="G6563"/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  <cell r="G6564"/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  <cell r="G6565"/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  <cell r="G6566"/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  <cell r="G6567"/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  <cell r="G6568"/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  <cell r="G6569"/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  <cell r="G6570"/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  <cell r="G6571"/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  <cell r="G6572"/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  <cell r="G6573"/>
        </row>
        <row r="6574">
          <cell r="A6574" t="str">
            <v>645E01516</v>
          </cell>
          <cell r="B6574"/>
          <cell r="C6574" t="str">
            <v>FT</v>
          </cell>
          <cell r="D6574" t="str">
            <v>DOTTED LINE, 6", TYPE C</v>
          </cell>
          <cell r="F6574">
            <v>0</v>
          </cell>
          <cell r="G6574"/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  <cell r="G6575"/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  <cell r="G6576"/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  <cell r="G6577"/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  <cell r="G6578"/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  <cell r="G6579"/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  <cell r="G6580"/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  <cell r="G6581"/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  <cell r="G6582"/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  <cell r="G6583"/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  <cell r="G6584"/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  <cell r="G6585"/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  <cell r="G6586"/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  <cell r="G6587"/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  <cell r="G6588"/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  <cell r="G6589"/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  <cell r="G6590"/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  <cell r="G6591"/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  <cell r="G6592"/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  <cell r="G6593"/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  <cell r="G6594"/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  <cell r="G6595"/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  <cell r="G6596"/>
        </row>
        <row r="6597">
          <cell r="A6597" t="str">
            <v>645E01704</v>
          </cell>
          <cell r="B6597"/>
          <cell r="C6597" t="str">
            <v>EACH</v>
          </cell>
          <cell r="D6597" t="str">
            <v>SHARED LANE MARKING, TYPE A3</v>
          </cell>
          <cell r="F6597">
            <v>0</v>
          </cell>
          <cell r="G6597"/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  <cell r="G6598"/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  <cell r="G6599"/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  <cell r="G6600"/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  <cell r="G6601"/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  <cell r="G6602"/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  <cell r="G6603"/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  <cell r="G6604"/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  <cell r="G6605"/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  <cell r="G6606"/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  <cell r="G6607"/>
        </row>
        <row r="6608">
          <cell r="A6608" t="str">
            <v>645E30011</v>
          </cell>
          <cell r="B6608"/>
          <cell r="C6608" t="str">
            <v>EACH</v>
          </cell>
          <cell r="D6608" t="str">
            <v>REMOVAL OF PAVEMENT MARKINGS, AS PER PLAN</v>
          </cell>
          <cell r="F6608">
            <v>0</v>
          </cell>
          <cell r="G6608"/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  <cell r="G6609"/>
        </row>
        <row r="6610">
          <cell r="A6610" t="str">
            <v>645E40000</v>
          </cell>
          <cell r="B6610"/>
          <cell r="C6610" t="str">
            <v>EACH</v>
          </cell>
          <cell r="D6610" t="str">
            <v>SPEED MEASUREMENT MARKING</v>
          </cell>
          <cell r="F6610">
            <v>0</v>
          </cell>
          <cell r="G6610"/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  <cell r="G6611"/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  <cell r="G6612"/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  <cell r="G6613"/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  <cell r="G6614"/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  <cell r="G6618"/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  <cell r="G6619"/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  <cell r="G6620"/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  <cell r="G6621"/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  <cell r="G6622"/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  <cell r="G6623"/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  <cell r="G6624"/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  <cell r="G6625"/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  <cell r="G6626"/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  <cell r="G6627"/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  <cell r="G6628"/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  <cell r="G6629"/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  <cell r="G6630"/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  <cell r="G6631"/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  <cell r="G6632"/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  <cell r="G6633"/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  <cell r="G6634"/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  <cell r="G6635"/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  <cell r="G6636"/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  <cell r="G6637"/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  <cell r="G6638"/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  <cell r="G6639"/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  <cell r="G6640"/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  <cell r="G6641"/>
        </row>
        <row r="6642">
          <cell r="A6642" t="str">
            <v>646E10620</v>
          </cell>
          <cell r="B6642"/>
          <cell r="C6642" t="str">
            <v>FT</v>
          </cell>
          <cell r="D6642" t="str">
            <v>CHEVRON MARKING</v>
          </cell>
          <cell r="F6642">
            <v>0</v>
          </cell>
          <cell r="G6642"/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  <cell r="G6643"/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  <cell r="G6644"/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  <cell r="G6645"/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  <cell r="G6646"/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  <cell r="G6647"/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  <cell r="G6648"/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  <cell r="G6649"/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  <cell r="G6650"/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  <cell r="G6651"/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  <cell r="G6652"/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  <cell r="G6653"/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  <cell r="G6654"/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  <cell r="G6655"/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  <cell r="G6656"/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  <cell r="G6657"/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  <cell r="G6658"/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  <cell r="G6659"/>
        </row>
        <row r="6660">
          <cell r="A6660" t="str">
            <v>646E20300</v>
          </cell>
          <cell r="B6660"/>
          <cell r="C6660" t="str">
            <v>EACH</v>
          </cell>
          <cell r="D6660" t="str">
            <v>LANE ARROW</v>
          </cell>
          <cell r="F6660">
            <v>0</v>
          </cell>
          <cell r="G6660"/>
        </row>
        <row r="6661">
          <cell r="A6661" t="str">
            <v>646E20301</v>
          </cell>
          <cell r="B6661"/>
          <cell r="C6661" t="str">
            <v>EACH</v>
          </cell>
          <cell r="D6661" t="str">
            <v>LANE ARROW, AS PER PLAN</v>
          </cell>
          <cell r="F6661">
            <v>0</v>
          </cell>
          <cell r="G6661"/>
        </row>
        <row r="6662">
          <cell r="A6662" t="str">
            <v>646E20320</v>
          </cell>
          <cell r="B6662"/>
          <cell r="C6662" t="str">
            <v>EACH</v>
          </cell>
          <cell r="D6662" t="str">
            <v>WRONG WAY ARROW</v>
          </cell>
          <cell r="F6662">
            <v>0</v>
          </cell>
          <cell r="G6662"/>
        </row>
        <row r="6663">
          <cell r="A6663" t="str">
            <v>646E20350</v>
          </cell>
          <cell r="B6663"/>
          <cell r="C6663" t="str">
            <v>EACH</v>
          </cell>
          <cell r="D6663" t="str">
            <v>LANE REDUCTION ARROW</v>
          </cell>
          <cell r="F6663">
            <v>0</v>
          </cell>
          <cell r="G6663"/>
        </row>
        <row r="6664">
          <cell r="A6664" t="str">
            <v>646E20400</v>
          </cell>
          <cell r="B6664"/>
          <cell r="C6664" t="str">
            <v>EACH</v>
          </cell>
          <cell r="D6664" t="str">
            <v>WORD ON PAVEMENT, 72"</v>
          </cell>
          <cell r="F6664">
            <v>0</v>
          </cell>
          <cell r="G6664"/>
        </row>
        <row r="6665">
          <cell r="A6665" t="str">
            <v>646E20401</v>
          </cell>
          <cell r="B6665"/>
          <cell r="C6665" t="str">
            <v>EACH</v>
          </cell>
          <cell r="D6665" t="str">
            <v>WORD ON PAVEMENT, 72", AS PER PLAN</v>
          </cell>
          <cell r="F6665">
            <v>0</v>
          </cell>
          <cell r="G6665"/>
        </row>
        <row r="6666">
          <cell r="A6666" t="str">
            <v>646E20410</v>
          </cell>
          <cell r="B6666"/>
          <cell r="C6666" t="str">
            <v>EACH</v>
          </cell>
          <cell r="D6666" t="str">
            <v>WORD ON PAVEMENT, 96"</v>
          </cell>
          <cell r="F6666">
            <v>0</v>
          </cell>
          <cell r="G6666"/>
        </row>
        <row r="6667">
          <cell r="A6667" t="str">
            <v>646E20411</v>
          </cell>
          <cell r="B6667"/>
          <cell r="C6667" t="str">
            <v>EACH</v>
          </cell>
          <cell r="D6667" t="str">
            <v>WORD ON PAVEMENT, 96", AS PER PLAN</v>
          </cell>
          <cell r="F6667">
            <v>0</v>
          </cell>
          <cell r="G6667"/>
        </row>
        <row r="6668">
          <cell r="A6668" t="str">
            <v>646E20500</v>
          </cell>
          <cell r="B6668"/>
          <cell r="C6668" t="str">
            <v>FT</v>
          </cell>
          <cell r="D6668" t="str">
            <v>DOTTED LINE</v>
          </cell>
          <cell r="F6668">
            <v>0</v>
          </cell>
          <cell r="G6668"/>
        </row>
        <row r="6669">
          <cell r="A6669" t="str">
            <v>646E20501</v>
          </cell>
          <cell r="B6669"/>
          <cell r="C6669" t="str">
            <v>FT</v>
          </cell>
          <cell r="D6669" t="str">
            <v>DOTTED LINE, AS PER PLAN</v>
          </cell>
          <cell r="F6669">
            <v>0</v>
          </cell>
          <cell r="G6669"/>
        </row>
        <row r="6670">
          <cell r="A6670" t="str">
            <v>646E20502</v>
          </cell>
          <cell r="B6670"/>
          <cell r="C6670" t="str">
            <v>FT</v>
          </cell>
          <cell r="D6670" t="str">
            <v>DOTTED LINE, 4"</v>
          </cell>
          <cell r="F6670">
            <v>0</v>
          </cell>
          <cell r="G6670"/>
        </row>
        <row r="6671">
          <cell r="A6671" t="str">
            <v>646E20504</v>
          </cell>
          <cell r="B6671"/>
          <cell r="C6671" t="str">
            <v>FT</v>
          </cell>
          <cell r="D6671" t="str">
            <v>DOTTED LINE, 6"</v>
          </cell>
          <cell r="F6671">
            <v>0</v>
          </cell>
          <cell r="G6671"/>
        </row>
        <row r="6672">
          <cell r="A6672" t="str">
            <v>646E20506</v>
          </cell>
          <cell r="B6672"/>
          <cell r="C6672" t="str">
            <v>FT</v>
          </cell>
          <cell r="D6672" t="str">
            <v>DOTTED LINE, 8"</v>
          </cell>
          <cell r="F6672">
            <v>0</v>
          </cell>
          <cell r="G6672"/>
        </row>
        <row r="6673">
          <cell r="A6673" t="str">
            <v>646E20510</v>
          </cell>
          <cell r="B6673"/>
          <cell r="C6673" t="str">
            <v>FT</v>
          </cell>
          <cell r="D6673" t="str">
            <v>DOTTED LINE, 12"</v>
          </cell>
          <cell r="F6673">
            <v>0</v>
          </cell>
          <cell r="G6673"/>
        </row>
        <row r="6674">
          <cell r="A6674" t="str">
            <v>646E20520</v>
          </cell>
          <cell r="B6674"/>
          <cell r="C6674" t="str">
            <v>FT</v>
          </cell>
          <cell r="D6674" t="str">
            <v>DOTTED LINE, 24"</v>
          </cell>
          <cell r="F6674">
            <v>0</v>
          </cell>
          <cell r="G6674"/>
        </row>
        <row r="6675">
          <cell r="A6675" t="str">
            <v>646E20600</v>
          </cell>
          <cell r="B6675"/>
          <cell r="C6675" t="str">
            <v>EACH</v>
          </cell>
          <cell r="D6675" t="str">
            <v>BIKE LANE SYMBOL MARKING</v>
          </cell>
          <cell r="F6675">
            <v>0</v>
          </cell>
          <cell r="G6675"/>
        </row>
        <row r="6676">
          <cell r="A6676" t="str">
            <v>646E20650</v>
          </cell>
          <cell r="B6676"/>
          <cell r="C6676" t="str">
            <v>EACH</v>
          </cell>
          <cell r="D6676" t="str">
            <v>SHARED LANE MARKING</v>
          </cell>
          <cell r="F6676">
            <v>0</v>
          </cell>
          <cell r="G6676"/>
        </row>
        <row r="6677">
          <cell r="A6677" t="str">
            <v>646E20710</v>
          </cell>
          <cell r="B6677"/>
          <cell r="C6677" t="str">
            <v>EACH</v>
          </cell>
          <cell r="D6677" t="str">
            <v>SPEED MEASUREMENT MARKING</v>
          </cell>
          <cell r="F6677">
            <v>0</v>
          </cell>
          <cell r="G6677"/>
        </row>
        <row r="6678">
          <cell r="A6678" t="str">
            <v>646E20711</v>
          </cell>
          <cell r="B6678"/>
          <cell r="C6678" t="str">
            <v>EACH</v>
          </cell>
          <cell r="D6678" t="str">
            <v>SPEED MEASUREMENT MARKING, AS PER PLAN</v>
          </cell>
          <cell r="F6678">
            <v>0</v>
          </cell>
          <cell r="G6678"/>
        </row>
        <row r="6679">
          <cell r="A6679" t="str">
            <v>646E20800</v>
          </cell>
          <cell r="B6679"/>
          <cell r="C6679" t="str">
            <v>FT</v>
          </cell>
          <cell r="D6679" t="str">
            <v>YIELD LINE</v>
          </cell>
          <cell r="F6679">
            <v>0</v>
          </cell>
          <cell r="G6679"/>
        </row>
        <row r="6680">
          <cell r="A6680" t="str">
            <v>646E50000</v>
          </cell>
          <cell r="B6680"/>
          <cell r="C6680" t="str">
            <v>EACH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646E50100</v>
          </cell>
          <cell r="B6681"/>
          <cell r="C6681" t="str">
            <v>FT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646E50101</v>
          </cell>
          <cell r="B6682"/>
          <cell r="C6682" t="str">
            <v>FT</v>
          </cell>
          <cell r="D6682" t="str">
            <v>REMOVAL OF PAVEMENT MARKING, AS PER PLAN</v>
          </cell>
          <cell r="F6682">
            <v>0</v>
          </cell>
          <cell r="G6682"/>
        </row>
        <row r="6683">
          <cell r="A6683" t="str">
            <v>646E50200</v>
          </cell>
          <cell r="B6683"/>
          <cell r="C6683" t="str">
            <v>SF</v>
          </cell>
          <cell r="D6683" t="str">
            <v>REMOVAL OF PAVEMENT MARKING</v>
          </cell>
          <cell r="F6683">
            <v>0</v>
          </cell>
          <cell r="G6683"/>
        </row>
        <row r="6684">
          <cell r="A6684" t="str">
            <v>646E50300</v>
          </cell>
          <cell r="B6684"/>
          <cell r="C6684" t="str">
            <v>MILE</v>
          </cell>
          <cell r="D6684" t="str">
            <v>REMOVAL OF PAVEMENT MARKING</v>
          </cell>
          <cell r="F6684">
            <v>0</v>
          </cell>
          <cell r="G6684"/>
        </row>
        <row r="6685">
          <cell r="A6685" t="str">
            <v>646E50301</v>
          </cell>
          <cell r="B6685"/>
          <cell r="C6685" t="str">
            <v>MILE</v>
          </cell>
          <cell r="D6685" t="str">
            <v>REMOVAL OF PAVEMENT MARKING, AS PER PLAN</v>
          </cell>
          <cell r="F6685">
            <v>0</v>
          </cell>
          <cell r="G6685"/>
        </row>
        <row r="6686">
          <cell r="A6686" t="str">
            <v>646E60000</v>
          </cell>
          <cell r="B6686"/>
          <cell r="C6686" t="str">
            <v>LS</v>
          </cell>
          <cell r="D6686" t="str">
            <v>TWO-WAY RADIO EQUIPMENT</v>
          </cell>
          <cell r="F6686">
            <v>0</v>
          </cell>
          <cell r="G6686"/>
        </row>
        <row r="6687">
          <cell r="A6687" t="str">
            <v>646E60001</v>
          </cell>
          <cell r="B6687"/>
          <cell r="C6687" t="str">
            <v>LS</v>
          </cell>
          <cell r="D6687" t="str">
            <v>TWO-WAY RADIO EQUIPMENT, AS PER PLAN</v>
          </cell>
          <cell r="F6687">
            <v>0</v>
          </cell>
          <cell r="G6687"/>
        </row>
        <row r="6688">
          <cell r="A6688" t="str">
            <v>646E60100</v>
          </cell>
          <cell r="B6688"/>
          <cell r="C6688" t="str">
            <v>SF</v>
          </cell>
          <cell r="D6688" t="str">
            <v>GREEN COLORED PAVEMENT FOR BIKE LANES</v>
          </cell>
          <cell r="F6688">
            <v>0</v>
          </cell>
          <cell r="G6688"/>
        </row>
        <row r="6689">
          <cell r="A6689" t="str">
            <v>646E90000</v>
          </cell>
          <cell r="B6689"/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B6690"/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B6691"/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B6692"/>
          <cell r="C6692" t="str">
            <v>FT</v>
          </cell>
          <cell r="D6692" t="str">
            <v>CHANNELIZING LINE, 8", TYPE A90</v>
          </cell>
          <cell r="F6692">
            <v>0</v>
          </cell>
          <cell r="G6692"/>
        </row>
        <row r="6693">
          <cell r="A6693" t="str">
            <v>647E18002</v>
          </cell>
          <cell r="B6693"/>
          <cell r="C6693" t="str">
            <v>FT</v>
          </cell>
          <cell r="D6693" t="str">
            <v>CHANNELIZING LINE, 8", TYPE A125</v>
          </cell>
          <cell r="F6693">
            <v>0</v>
          </cell>
          <cell r="G6693"/>
        </row>
        <row r="6694">
          <cell r="A6694" t="str">
            <v>647E18004</v>
          </cell>
          <cell r="B6694"/>
          <cell r="C6694" t="str">
            <v>FT</v>
          </cell>
          <cell r="D6694" t="str">
            <v>CHANNELIZING LINE, 12", TYPE A90</v>
          </cell>
          <cell r="F6694">
            <v>0</v>
          </cell>
          <cell r="G6694"/>
        </row>
        <row r="6695">
          <cell r="A6695" t="str">
            <v>647E18006</v>
          </cell>
          <cell r="B6695"/>
          <cell r="C6695" t="str">
            <v>FT</v>
          </cell>
          <cell r="D6695" t="str">
            <v>CHANNELIZING LINE, 12", TYPE A125</v>
          </cell>
          <cell r="F6695">
            <v>0</v>
          </cell>
          <cell r="G6695"/>
        </row>
        <row r="6696">
          <cell r="A6696" t="str">
            <v>647E18010</v>
          </cell>
          <cell r="B6696"/>
          <cell r="C6696" t="str">
            <v>FT</v>
          </cell>
          <cell r="D6696" t="str">
            <v>CHANNELIZING LINE, 8", TYPE B90</v>
          </cell>
          <cell r="F6696">
            <v>0</v>
          </cell>
          <cell r="G6696"/>
        </row>
        <row r="6697">
          <cell r="A6697" t="str">
            <v>647E18012</v>
          </cell>
          <cell r="B6697"/>
          <cell r="C6697" t="str">
            <v>FT</v>
          </cell>
          <cell r="D6697" t="str">
            <v>CHANNELIZING LINE, 8", TYPE B125</v>
          </cell>
          <cell r="F6697">
            <v>0</v>
          </cell>
          <cell r="G6697"/>
        </row>
        <row r="6698">
          <cell r="A6698" t="str">
            <v>647E18013</v>
          </cell>
          <cell r="B6698"/>
          <cell r="C6698" t="str">
            <v>FT</v>
          </cell>
          <cell r="D6698" t="str">
            <v>CHANNELIZING LINE, 8", TYPE B125, AS PER PLAN</v>
          </cell>
          <cell r="F6698">
            <v>0</v>
          </cell>
          <cell r="G6698"/>
        </row>
        <row r="6699">
          <cell r="A6699" t="str">
            <v>647E18014</v>
          </cell>
          <cell r="B6699"/>
          <cell r="C6699" t="str">
            <v>FT</v>
          </cell>
          <cell r="D6699" t="str">
            <v>CHANNELIZING LINE, 12", TYPE B90</v>
          </cell>
          <cell r="F6699">
            <v>0</v>
          </cell>
          <cell r="G6699"/>
        </row>
        <row r="6700">
          <cell r="A6700" t="str">
            <v>647E18016</v>
          </cell>
          <cell r="B6700"/>
          <cell r="C6700" t="str">
            <v>FT</v>
          </cell>
          <cell r="D6700" t="str">
            <v>CHANNELIZING LINE, 12", TYPE B125</v>
          </cell>
          <cell r="F6700">
            <v>0</v>
          </cell>
          <cell r="G6700"/>
        </row>
        <row r="6701">
          <cell r="A6701" t="str">
            <v>647E18050</v>
          </cell>
          <cell r="B6701"/>
          <cell r="C6701" t="str">
            <v>FT</v>
          </cell>
          <cell r="D6701" t="str">
            <v>STOP LINE, TYPE A90</v>
          </cell>
          <cell r="F6701">
            <v>0</v>
          </cell>
          <cell r="G6701"/>
        </row>
        <row r="6702">
          <cell r="A6702" t="str">
            <v>647E18052</v>
          </cell>
          <cell r="B6702"/>
          <cell r="C6702" t="str">
            <v>FT</v>
          </cell>
          <cell r="D6702" t="str">
            <v>STOP LINE, TYPE A125</v>
          </cell>
          <cell r="F6702">
            <v>0</v>
          </cell>
          <cell r="G6702"/>
        </row>
        <row r="6703">
          <cell r="A6703" t="str">
            <v>647E18060</v>
          </cell>
          <cell r="B6703"/>
          <cell r="C6703" t="str">
            <v>FT</v>
          </cell>
          <cell r="D6703" t="str">
            <v>STOP LINE, TYPE B90</v>
          </cell>
          <cell r="F6703">
            <v>0</v>
          </cell>
          <cell r="G6703"/>
        </row>
        <row r="6704">
          <cell r="A6704" t="str">
            <v>647E18062</v>
          </cell>
          <cell r="B6704"/>
          <cell r="C6704" t="str">
            <v>FT</v>
          </cell>
          <cell r="D6704" t="str">
            <v>STOP LINE, TYPE B125</v>
          </cell>
          <cell r="F6704">
            <v>0</v>
          </cell>
          <cell r="G6704"/>
        </row>
        <row r="6705">
          <cell r="A6705" t="str">
            <v>647E20020</v>
          </cell>
          <cell r="B6705"/>
          <cell r="C6705" t="str">
            <v>FT</v>
          </cell>
          <cell r="D6705" t="str">
            <v>CROSSWALK LINE, 12", TYPE A90</v>
          </cell>
          <cell r="F6705">
            <v>0</v>
          </cell>
          <cell r="G6705"/>
        </row>
        <row r="6706">
          <cell r="A6706" t="str">
            <v>647E20026</v>
          </cell>
          <cell r="B6706"/>
          <cell r="C6706" t="str">
            <v>FT</v>
          </cell>
          <cell r="D6706" t="str">
            <v>CROSSWALK LINE, 12", TYPE A125</v>
          </cell>
          <cell r="F6706">
            <v>0</v>
          </cell>
          <cell r="G6706"/>
        </row>
        <row r="6707">
          <cell r="A6707" t="str">
            <v>647E20030</v>
          </cell>
          <cell r="B6707"/>
          <cell r="C6707" t="str">
            <v>FT</v>
          </cell>
          <cell r="D6707" t="str">
            <v>CROSSWALK LINE, 12", TYPE B90</v>
          </cell>
          <cell r="F6707">
            <v>0</v>
          </cell>
          <cell r="G6707"/>
        </row>
        <row r="6708">
          <cell r="A6708" t="str">
            <v>647E20036</v>
          </cell>
          <cell r="B6708"/>
          <cell r="C6708" t="str">
            <v>FT</v>
          </cell>
          <cell r="D6708" t="str">
            <v>CROSSWALK LINE, 12", TYPE B125</v>
          </cell>
          <cell r="F6708">
            <v>0</v>
          </cell>
          <cell r="G6708"/>
        </row>
        <row r="6709">
          <cell r="A6709" t="str">
            <v>647E20070</v>
          </cell>
          <cell r="B6709"/>
          <cell r="C6709" t="str">
            <v>FT</v>
          </cell>
          <cell r="D6709" t="str">
            <v>CROSSWALK LINE, 24", TYPE A90</v>
          </cell>
          <cell r="F6709">
            <v>0</v>
          </cell>
          <cell r="G6709"/>
        </row>
        <row r="6710">
          <cell r="A6710" t="str">
            <v>647E20076</v>
          </cell>
          <cell r="B6710"/>
          <cell r="C6710" t="str">
            <v>FT</v>
          </cell>
          <cell r="D6710" t="str">
            <v>CROSSWALK LINE, 24", TYPE A125</v>
          </cell>
          <cell r="F6710">
            <v>0</v>
          </cell>
          <cell r="G6710"/>
        </row>
        <row r="6711">
          <cell r="A6711" t="str">
            <v>647E20080</v>
          </cell>
          <cell r="B6711"/>
          <cell r="C6711" t="str">
            <v>FT</v>
          </cell>
          <cell r="D6711" t="str">
            <v>CROSSWALK LINE, 24", TYPE B90</v>
          </cell>
          <cell r="F6711">
            <v>0</v>
          </cell>
          <cell r="G6711"/>
        </row>
        <row r="6712">
          <cell r="A6712" t="str">
            <v>647E20086</v>
          </cell>
          <cell r="B6712"/>
          <cell r="C6712" t="str">
            <v>FT</v>
          </cell>
          <cell r="D6712" t="str">
            <v>CROSSWALK LINE, 24", TYPE B125</v>
          </cell>
          <cell r="F6712">
            <v>0</v>
          </cell>
          <cell r="G6712"/>
        </row>
        <row r="6713">
          <cell r="A6713" t="str">
            <v>647E20100</v>
          </cell>
          <cell r="B6713"/>
          <cell r="C6713" t="str">
            <v>FT</v>
          </cell>
          <cell r="D6713" t="str">
            <v>TRANSVERSE/DIAGONAL LINE, TYPE A90</v>
          </cell>
          <cell r="F6713">
            <v>0</v>
          </cell>
          <cell r="G6713"/>
        </row>
        <row r="6714">
          <cell r="A6714" t="str">
            <v>647E20102</v>
          </cell>
          <cell r="B6714"/>
          <cell r="C6714" t="str">
            <v>FT</v>
          </cell>
          <cell r="D6714" t="str">
            <v>TRANSVERSE/DIAGONAL LINE, TYPE A125</v>
          </cell>
          <cell r="F6714">
            <v>0</v>
          </cell>
          <cell r="G6714"/>
        </row>
        <row r="6715">
          <cell r="A6715" t="str">
            <v>647E20110</v>
          </cell>
          <cell r="B6715"/>
          <cell r="C6715" t="str">
            <v>FT</v>
          </cell>
          <cell r="D6715" t="str">
            <v>TRANSVERSE/DIAGONAL LINE, TYPE B90</v>
          </cell>
          <cell r="F6715">
            <v>0</v>
          </cell>
          <cell r="G6715"/>
        </row>
        <row r="6716">
          <cell r="A6716" t="str">
            <v>647E20112</v>
          </cell>
          <cell r="B6716"/>
          <cell r="C6716" t="str">
            <v>FT</v>
          </cell>
          <cell r="D6716" t="str">
            <v>TRANSVERSE/DIAGONAL LINE, TYPE B125</v>
          </cell>
          <cell r="F6716">
            <v>0</v>
          </cell>
          <cell r="G6716"/>
        </row>
        <row r="6717">
          <cell r="A6717" t="str">
            <v>647E20120</v>
          </cell>
          <cell r="B6717"/>
          <cell r="C6717" t="str">
            <v>FT</v>
          </cell>
          <cell r="D6717" t="str">
            <v>CHEVRON MARKING, TYPE A90</v>
          </cell>
          <cell r="F6717">
            <v>0</v>
          </cell>
          <cell r="G6717"/>
        </row>
        <row r="6718">
          <cell r="A6718" t="str">
            <v>647E20122</v>
          </cell>
          <cell r="B6718"/>
          <cell r="C6718" t="str">
            <v>FT</v>
          </cell>
          <cell r="D6718" t="str">
            <v>CHEVRON MARKING, TYPE A125</v>
          </cell>
          <cell r="F6718">
            <v>0</v>
          </cell>
          <cell r="G6718"/>
        </row>
        <row r="6719">
          <cell r="A6719" t="str">
            <v>647E20130</v>
          </cell>
          <cell r="B6719"/>
          <cell r="C6719" t="str">
            <v>FT</v>
          </cell>
          <cell r="D6719" t="str">
            <v>CHEVRON MARKING, TYPE B90</v>
          </cell>
          <cell r="F6719">
            <v>0</v>
          </cell>
          <cell r="G6719"/>
        </row>
        <row r="6720">
          <cell r="A6720" t="str">
            <v>647E20132</v>
          </cell>
          <cell r="B6720"/>
          <cell r="C6720" t="str">
            <v>FT</v>
          </cell>
          <cell r="D6720" t="str">
            <v>CHEVRON MARKING, TYPE B125</v>
          </cell>
          <cell r="F6720">
            <v>0</v>
          </cell>
          <cell r="G6720"/>
        </row>
        <row r="6721">
          <cell r="A6721" t="str">
            <v>647E20200</v>
          </cell>
          <cell r="B6721"/>
          <cell r="C6721" t="str">
            <v>EACH</v>
          </cell>
          <cell r="D6721" t="str">
            <v>HANDICAP SYMBOL MARKING, TYPE A90</v>
          </cell>
          <cell r="F6721">
            <v>0</v>
          </cell>
          <cell r="G6721"/>
        </row>
        <row r="6722">
          <cell r="A6722" t="str">
            <v>647E20202</v>
          </cell>
          <cell r="B6722"/>
          <cell r="C6722" t="str">
            <v>EACH</v>
          </cell>
          <cell r="D6722" t="str">
            <v>HANDICAP SYMBOL MARKING, TYPE A125</v>
          </cell>
          <cell r="F6722">
            <v>0</v>
          </cell>
          <cell r="G6722"/>
        </row>
        <row r="6723">
          <cell r="A6723" t="str">
            <v>647E20210</v>
          </cell>
          <cell r="B6723"/>
          <cell r="C6723" t="str">
            <v>EACH</v>
          </cell>
          <cell r="D6723" t="str">
            <v>HANDICAP SYMBOL MARKING, TYPE B90</v>
          </cell>
          <cell r="F6723">
            <v>0</v>
          </cell>
          <cell r="G6723"/>
        </row>
        <row r="6724">
          <cell r="A6724" t="str">
            <v>647E20212</v>
          </cell>
          <cell r="B6724"/>
          <cell r="C6724" t="str">
            <v>EACH</v>
          </cell>
          <cell r="D6724" t="str">
            <v>HANDICAP SYMBOL MARKING, TYPE B125</v>
          </cell>
          <cell r="F6724">
            <v>0</v>
          </cell>
          <cell r="G6724"/>
        </row>
        <row r="6725">
          <cell r="A6725" t="str">
            <v>647E20300</v>
          </cell>
          <cell r="B6725"/>
          <cell r="C6725" t="str">
            <v>EACH</v>
          </cell>
          <cell r="D6725" t="str">
            <v>RAILROAD SYMBOL MARKING, TYPE A90</v>
          </cell>
          <cell r="F6725">
            <v>0</v>
          </cell>
          <cell r="G6725"/>
        </row>
        <row r="6726">
          <cell r="A6726" t="str">
            <v>647E20302</v>
          </cell>
          <cell r="B6726"/>
          <cell r="C6726" t="str">
            <v>EACH</v>
          </cell>
          <cell r="D6726" t="str">
            <v>RAILROAD SYMBOL MARKING, TYPE A125</v>
          </cell>
          <cell r="F6726">
            <v>0</v>
          </cell>
          <cell r="G6726"/>
        </row>
        <row r="6727">
          <cell r="A6727" t="str">
            <v>647E20310</v>
          </cell>
          <cell r="B6727"/>
          <cell r="C6727" t="str">
            <v>EACH</v>
          </cell>
          <cell r="D6727" t="str">
            <v>RAILROAD SYMBOL MARKING, TYPE B90</v>
          </cell>
          <cell r="F6727">
            <v>0</v>
          </cell>
          <cell r="G6727"/>
        </row>
        <row r="6728">
          <cell r="A6728" t="str">
            <v>647E20312</v>
          </cell>
          <cell r="B6728"/>
          <cell r="C6728" t="str">
            <v>EACH</v>
          </cell>
          <cell r="D6728" t="str">
            <v>RAILROAD SYMBOL MARKING, TYPE B125</v>
          </cell>
          <cell r="F6728">
            <v>0</v>
          </cell>
          <cell r="G6728"/>
        </row>
        <row r="6729">
          <cell r="A6729" t="str">
            <v>647E20400</v>
          </cell>
          <cell r="B6729"/>
          <cell r="C6729" t="str">
            <v>EACH</v>
          </cell>
          <cell r="D6729" t="str">
            <v>SCHOOL SYMBOL MARKING, 72", TYPE A90</v>
          </cell>
          <cell r="F6729">
            <v>0</v>
          </cell>
          <cell r="G6729"/>
        </row>
        <row r="6730">
          <cell r="A6730" t="str">
            <v>647E20402</v>
          </cell>
          <cell r="B6730"/>
          <cell r="C6730" t="str">
            <v>EACH</v>
          </cell>
          <cell r="D6730" t="str">
            <v>SCHOOL SYMBOL MARKING, 72", TYPE A125</v>
          </cell>
          <cell r="F6730">
            <v>0</v>
          </cell>
          <cell r="G6730"/>
        </row>
        <row r="6731">
          <cell r="A6731" t="str">
            <v>647E20410</v>
          </cell>
          <cell r="B6731"/>
          <cell r="C6731" t="str">
            <v>EACH</v>
          </cell>
          <cell r="D6731" t="str">
            <v>SCHOOL SYMBOL MARKING, 72", TYPE B90</v>
          </cell>
          <cell r="F6731">
            <v>0</v>
          </cell>
          <cell r="G6731"/>
        </row>
        <row r="6732">
          <cell r="A6732" t="str">
            <v>647E20412</v>
          </cell>
          <cell r="B6732"/>
          <cell r="C6732" t="str">
            <v>EACH</v>
          </cell>
          <cell r="D6732" t="str">
            <v>SCHOOL SYMBOL MARKING, 72", TYPE B125</v>
          </cell>
          <cell r="F6732">
            <v>0</v>
          </cell>
          <cell r="G6732"/>
        </row>
        <row r="6733">
          <cell r="A6733" t="str">
            <v>647E20430</v>
          </cell>
          <cell r="B6733"/>
          <cell r="C6733" t="str">
            <v>EACH</v>
          </cell>
          <cell r="D6733" t="str">
            <v>SCHOOL SYMBOL MARKING, 96", TYPE A90</v>
          </cell>
          <cell r="F6733">
            <v>0</v>
          </cell>
          <cell r="G6733"/>
        </row>
        <row r="6734">
          <cell r="A6734" t="str">
            <v>647E20432</v>
          </cell>
          <cell r="B6734"/>
          <cell r="C6734" t="str">
            <v>EACH</v>
          </cell>
          <cell r="D6734" t="str">
            <v>SCHOOL SYMBOL MARKING, 96", TYPE A125</v>
          </cell>
          <cell r="F6734">
            <v>0</v>
          </cell>
          <cell r="G6734"/>
        </row>
        <row r="6735">
          <cell r="A6735" t="str">
            <v>647E20440</v>
          </cell>
          <cell r="B6735"/>
          <cell r="C6735" t="str">
            <v>EACH</v>
          </cell>
          <cell r="D6735" t="str">
            <v>SCHOOL SYMBOL MARKING, 96", TYPE B90</v>
          </cell>
          <cell r="F6735">
            <v>0</v>
          </cell>
          <cell r="G6735"/>
        </row>
        <row r="6736">
          <cell r="A6736" t="str">
            <v>647E20442</v>
          </cell>
          <cell r="B6736"/>
          <cell r="C6736" t="str">
            <v>EACH</v>
          </cell>
          <cell r="D6736" t="str">
            <v>SCHOOL SYMBOL MARKING, 96", TYPE B125</v>
          </cell>
          <cell r="F6736">
            <v>0</v>
          </cell>
          <cell r="G6736"/>
        </row>
        <row r="6737">
          <cell r="A6737" t="str">
            <v>647E20460</v>
          </cell>
          <cell r="B6737"/>
          <cell r="C6737" t="str">
            <v>EACH</v>
          </cell>
          <cell r="D6737" t="str">
            <v>SCHOOL SYMBOL MARKING, 120", TYPE A90</v>
          </cell>
          <cell r="F6737">
            <v>0</v>
          </cell>
          <cell r="G6737"/>
        </row>
        <row r="6738">
          <cell r="A6738" t="str">
            <v>647E20462</v>
          </cell>
          <cell r="B6738"/>
          <cell r="C6738" t="str">
            <v>EACH</v>
          </cell>
          <cell r="D6738" t="str">
            <v>SCHOOL SYMBOL MARKING, 120", TYPE A125</v>
          </cell>
          <cell r="F6738">
            <v>0</v>
          </cell>
          <cell r="G6738"/>
        </row>
        <row r="6739">
          <cell r="A6739" t="str">
            <v>647E20470</v>
          </cell>
          <cell r="B6739"/>
          <cell r="C6739" t="str">
            <v>EACH</v>
          </cell>
          <cell r="D6739" t="str">
            <v>SCHOOL SYMBOL MARKING, 120", TYPE B90</v>
          </cell>
          <cell r="F6739">
            <v>0</v>
          </cell>
          <cell r="G6739"/>
        </row>
        <row r="6740">
          <cell r="A6740" t="str">
            <v>647E20472</v>
          </cell>
          <cell r="B6740"/>
          <cell r="C6740" t="str">
            <v>EACH</v>
          </cell>
          <cell r="D6740" t="str">
            <v>SCHOOL SYMBOL MARKING, 120", TYPE B125</v>
          </cell>
          <cell r="F6740">
            <v>0</v>
          </cell>
          <cell r="G6740"/>
        </row>
        <row r="6741">
          <cell r="A6741" t="str">
            <v>647E20500</v>
          </cell>
          <cell r="B6741"/>
          <cell r="C6741" t="str">
            <v>FT</v>
          </cell>
          <cell r="D6741" t="str">
            <v>PARKING LOT STALL MARKING, TYPE A90</v>
          </cell>
          <cell r="F6741">
            <v>0</v>
          </cell>
          <cell r="G6741"/>
        </row>
        <row r="6742">
          <cell r="A6742" t="str">
            <v>647E20502</v>
          </cell>
          <cell r="B6742"/>
          <cell r="C6742" t="str">
            <v>FT</v>
          </cell>
          <cell r="D6742" t="str">
            <v>PARKING LOT STALL MARKING, TYPE A125</v>
          </cell>
          <cell r="F6742">
            <v>0</v>
          </cell>
          <cell r="G6742"/>
        </row>
        <row r="6743">
          <cell r="A6743" t="str">
            <v>647E20510</v>
          </cell>
          <cell r="B6743"/>
          <cell r="C6743" t="str">
            <v>FT</v>
          </cell>
          <cell r="D6743" t="str">
            <v>PARKING LOT STALL MARKING, TYPE B90</v>
          </cell>
          <cell r="F6743">
            <v>0</v>
          </cell>
          <cell r="G6743"/>
        </row>
        <row r="6744">
          <cell r="A6744" t="str">
            <v>647E20512</v>
          </cell>
          <cell r="B6744"/>
          <cell r="C6744" t="str">
            <v>FT</v>
          </cell>
          <cell r="D6744" t="str">
            <v>PARKING LOT STALL MARKING, TYPE B125</v>
          </cell>
          <cell r="F6744">
            <v>0</v>
          </cell>
          <cell r="G6744"/>
        </row>
        <row r="6745">
          <cell r="A6745" t="str">
            <v>647E20600</v>
          </cell>
          <cell r="B6745"/>
          <cell r="C6745" t="str">
            <v>EACH</v>
          </cell>
          <cell r="D6745" t="str">
            <v>LANE ARROW, TYPE A90</v>
          </cell>
          <cell r="F6745">
            <v>0</v>
          </cell>
          <cell r="G6745"/>
        </row>
        <row r="6746">
          <cell r="A6746" t="str">
            <v>647E20602</v>
          </cell>
          <cell r="B6746"/>
          <cell r="C6746" t="str">
            <v>EACH</v>
          </cell>
          <cell r="D6746" t="str">
            <v>LANE ARROW, TYPE A125</v>
          </cell>
          <cell r="F6746">
            <v>0</v>
          </cell>
          <cell r="G6746"/>
        </row>
        <row r="6747">
          <cell r="A6747" t="str">
            <v>647E20610</v>
          </cell>
          <cell r="B6747"/>
          <cell r="C6747" t="str">
            <v>EACH</v>
          </cell>
          <cell r="D6747" t="str">
            <v>LANE ARROW, TYPE B90</v>
          </cell>
          <cell r="F6747">
            <v>0</v>
          </cell>
          <cell r="G6747"/>
        </row>
        <row r="6748">
          <cell r="A6748" t="str">
            <v>647E20612</v>
          </cell>
          <cell r="B6748"/>
          <cell r="C6748" t="str">
            <v>EACH</v>
          </cell>
          <cell r="D6748" t="str">
            <v>LANE ARROW, TYPE B125</v>
          </cell>
          <cell r="F6748">
            <v>0</v>
          </cell>
          <cell r="G6748"/>
        </row>
        <row r="6749">
          <cell r="A6749" t="str">
            <v>647E20620</v>
          </cell>
          <cell r="B6749"/>
          <cell r="C6749" t="str">
            <v>EACH</v>
          </cell>
          <cell r="D6749" t="str">
            <v>WRONG WAY ARROW</v>
          </cell>
          <cell r="F6749">
            <v>0</v>
          </cell>
          <cell r="G6749"/>
        </row>
        <row r="6750">
          <cell r="A6750" t="str">
            <v>647E20640</v>
          </cell>
          <cell r="B6750"/>
          <cell r="C6750" t="str">
            <v>EACH</v>
          </cell>
          <cell r="D6750" t="str">
            <v>LANE REDUCTION ARROW, TYPE A90</v>
          </cell>
          <cell r="F6750">
            <v>0</v>
          </cell>
          <cell r="G6750"/>
        </row>
        <row r="6751">
          <cell r="A6751" t="str">
            <v>647E20642</v>
          </cell>
          <cell r="B6751"/>
          <cell r="C6751" t="str">
            <v>EACH</v>
          </cell>
          <cell r="D6751" t="str">
            <v>LANE REDUCTION ARROW, TYPE A125</v>
          </cell>
          <cell r="F6751">
            <v>0</v>
          </cell>
          <cell r="G6751"/>
        </row>
        <row r="6752">
          <cell r="A6752" t="str">
            <v>647E20650</v>
          </cell>
          <cell r="B6752"/>
          <cell r="C6752" t="str">
            <v>EACH</v>
          </cell>
          <cell r="D6752" t="str">
            <v>LANE REDUCTION ARROW, TYPE B90</v>
          </cell>
          <cell r="F6752">
            <v>0</v>
          </cell>
          <cell r="G6752"/>
        </row>
        <row r="6753">
          <cell r="A6753" t="str">
            <v>647E20652</v>
          </cell>
          <cell r="B6753"/>
          <cell r="C6753" t="str">
            <v>EACH</v>
          </cell>
          <cell r="D6753" t="str">
            <v>LANE REDUCTION ARROW, TYPE B125</v>
          </cell>
          <cell r="F6753">
            <v>0</v>
          </cell>
          <cell r="G6753"/>
        </row>
        <row r="6754">
          <cell r="A6754" t="str">
            <v>647E20700</v>
          </cell>
          <cell r="B6754"/>
          <cell r="C6754" t="str">
            <v>EACH</v>
          </cell>
          <cell r="D6754" t="str">
            <v>WORD ON PAVEMENT, 72", TYPE A90</v>
          </cell>
          <cell r="F6754">
            <v>0</v>
          </cell>
          <cell r="G6754"/>
        </row>
        <row r="6755">
          <cell r="A6755" t="str">
            <v>647E20702</v>
          </cell>
          <cell r="B6755"/>
          <cell r="C6755" t="str">
            <v>EACH</v>
          </cell>
          <cell r="D6755" t="str">
            <v>WORD ON PAVEMENT, 72", TYPE A125</v>
          </cell>
          <cell r="F6755">
            <v>0</v>
          </cell>
          <cell r="G6755"/>
        </row>
        <row r="6756">
          <cell r="A6756" t="str">
            <v>647E20710</v>
          </cell>
          <cell r="B6756"/>
          <cell r="C6756" t="str">
            <v>EACH</v>
          </cell>
          <cell r="D6756" t="str">
            <v>WORD ON PAVEMENT, 72", TYPE B90</v>
          </cell>
          <cell r="F6756">
            <v>0</v>
          </cell>
          <cell r="G6756"/>
        </row>
        <row r="6757">
          <cell r="A6757" t="str">
            <v>647E20712</v>
          </cell>
          <cell r="B6757"/>
          <cell r="C6757" t="str">
            <v>EACH</v>
          </cell>
          <cell r="D6757" t="str">
            <v>WORD ON PAVEMENT, 72", TYPE B125</v>
          </cell>
          <cell r="F6757">
            <v>0</v>
          </cell>
          <cell r="G6757"/>
        </row>
        <row r="6758">
          <cell r="A6758" t="str">
            <v>647E20730</v>
          </cell>
          <cell r="B6758"/>
          <cell r="C6758" t="str">
            <v>EACH</v>
          </cell>
          <cell r="D6758" t="str">
            <v>WORD ON PAVEMENT, 96", TYPE A90</v>
          </cell>
          <cell r="F6758">
            <v>0</v>
          </cell>
          <cell r="G6758"/>
        </row>
        <row r="6759">
          <cell r="A6759" t="str">
            <v>647E20732</v>
          </cell>
          <cell r="B6759"/>
          <cell r="C6759" t="str">
            <v>EACH</v>
          </cell>
          <cell r="D6759" t="str">
            <v>WORD ON PAVEMENT, 96", TYPE A125</v>
          </cell>
          <cell r="F6759">
            <v>0</v>
          </cell>
          <cell r="G6759"/>
        </row>
        <row r="6760">
          <cell r="A6760" t="str">
            <v>647E20740</v>
          </cell>
          <cell r="B6760"/>
          <cell r="C6760" t="str">
            <v>EACH</v>
          </cell>
          <cell r="D6760" t="str">
            <v>WORD ON PAVEMENT, 96", TYPE B90</v>
          </cell>
          <cell r="F6760">
            <v>0</v>
          </cell>
          <cell r="G6760"/>
        </row>
        <row r="6761">
          <cell r="A6761" t="str">
            <v>647E20742</v>
          </cell>
          <cell r="B6761"/>
          <cell r="C6761" t="str">
            <v>EACH</v>
          </cell>
          <cell r="D6761" t="str">
            <v>WORD ON PAVEMENT, 96", TYPE B125</v>
          </cell>
          <cell r="F6761">
            <v>0</v>
          </cell>
          <cell r="G6761"/>
        </row>
        <row r="6762">
          <cell r="A6762" t="str">
            <v>647E20800</v>
          </cell>
          <cell r="B6762"/>
          <cell r="C6762" t="str">
            <v>FT</v>
          </cell>
          <cell r="D6762" t="str">
            <v>DOTTED LINE, 4", TYPE A90</v>
          </cell>
          <cell r="F6762">
            <v>0</v>
          </cell>
          <cell r="G6762"/>
        </row>
        <row r="6763">
          <cell r="A6763" t="str">
            <v>647E20802</v>
          </cell>
          <cell r="B6763"/>
          <cell r="C6763" t="str">
            <v>FT</v>
          </cell>
          <cell r="D6763" t="str">
            <v>DOTTED LINE, 4", TYPE A125</v>
          </cell>
          <cell r="F6763">
            <v>0</v>
          </cell>
          <cell r="G6763"/>
        </row>
        <row r="6764">
          <cell r="A6764" t="str">
            <v>647E20810</v>
          </cell>
          <cell r="B6764"/>
          <cell r="C6764" t="str">
            <v>FT</v>
          </cell>
          <cell r="D6764" t="str">
            <v>DOTTED LINE, 4", TYPE B90</v>
          </cell>
          <cell r="F6764">
            <v>0</v>
          </cell>
          <cell r="G6764"/>
        </row>
        <row r="6765">
          <cell r="A6765" t="str">
            <v>647E20812</v>
          </cell>
          <cell r="B6765"/>
          <cell r="C6765" t="str">
            <v>FT</v>
          </cell>
          <cell r="D6765" t="str">
            <v>DOTTED LINE, 4", TYPE B125</v>
          </cell>
          <cell r="F6765">
            <v>0</v>
          </cell>
          <cell r="G6765"/>
        </row>
        <row r="6766">
          <cell r="A6766" t="str">
            <v>647E20880</v>
          </cell>
          <cell r="B6766"/>
          <cell r="C6766" t="str">
            <v>FT</v>
          </cell>
          <cell r="D6766" t="str">
            <v>DOTTED LINE, 12", TYPE A90</v>
          </cell>
          <cell r="F6766">
            <v>0</v>
          </cell>
          <cell r="G6766"/>
        </row>
        <row r="6767">
          <cell r="A6767" t="str">
            <v>647E20882</v>
          </cell>
          <cell r="B6767"/>
          <cell r="C6767" t="str">
            <v>FT</v>
          </cell>
          <cell r="D6767" t="str">
            <v>DOTTED LINE, 12", TYPE A125</v>
          </cell>
          <cell r="F6767">
            <v>0</v>
          </cell>
          <cell r="G6767"/>
        </row>
        <row r="6768">
          <cell r="A6768" t="str">
            <v>647E20890</v>
          </cell>
          <cell r="B6768"/>
          <cell r="C6768" t="str">
            <v>FT</v>
          </cell>
          <cell r="D6768" t="str">
            <v>DOTTED LINE, 12", TYPE B90</v>
          </cell>
          <cell r="F6768">
            <v>0</v>
          </cell>
          <cell r="G6768"/>
        </row>
        <row r="6769">
          <cell r="A6769" t="str">
            <v>647E20892</v>
          </cell>
          <cell r="B6769"/>
          <cell r="C6769" t="str">
            <v>FT</v>
          </cell>
          <cell r="D6769" t="str">
            <v>DOTTED LINE, 12", TYPE B125</v>
          </cell>
          <cell r="F6769">
            <v>0</v>
          </cell>
          <cell r="G6769"/>
        </row>
        <row r="6770">
          <cell r="A6770" t="str">
            <v>647E20900</v>
          </cell>
          <cell r="B6770"/>
          <cell r="C6770" t="str">
            <v>EACH</v>
          </cell>
          <cell r="D6770" t="str">
            <v>BIKE LANE SYMBOL MARKING, TYPE A90</v>
          </cell>
          <cell r="F6770">
            <v>0</v>
          </cell>
          <cell r="G6770"/>
        </row>
        <row r="6771">
          <cell r="A6771" t="str">
            <v>647E20902</v>
          </cell>
          <cell r="B6771"/>
          <cell r="C6771" t="str">
            <v>EACH</v>
          </cell>
          <cell r="D6771" t="str">
            <v>BIKE LANE SYMBOL MARKING, TYPE A125</v>
          </cell>
          <cell r="F6771">
            <v>0</v>
          </cell>
          <cell r="G6771"/>
        </row>
        <row r="6772">
          <cell r="A6772" t="str">
            <v>647E20910</v>
          </cell>
          <cell r="B6772"/>
          <cell r="C6772" t="str">
            <v>EACH</v>
          </cell>
          <cell r="D6772" t="str">
            <v>BIKE LANE SYMBOL MARKING, TYPE B90</v>
          </cell>
          <cell r="F6772">
            <v>0</v>
          </cell>
          <cell r="G6772"/>
        </row>
        <row r="6773">
          <cell r="A6773" t="str">
            <v>647E20912</v>
          </cell>
          <cell r="B6773"/>
          <cell r="C6773" t="str">
            <v>EACH</v>
          </cell>
          <cell r="D6773" t="str">
            <v>BIKE LANE SYMBOL MARKING, TYPE B125</v>
          </cell>
          <cell r="F6773">
            <v>0</v>
          </cell>
          <cell r="G6773"/>
        </row>
        <row r="6774">
          <cell r="A6774" t="str">
            <v>647E20930</v>
          </cell>
          <cell r="B6774"/>
          <cell r="C6774" t="str">
            <v>EACH</v>
          </cell>
          <cell r="D6774" t="str">
            <v>SHARED LANE MARKING, TYPE A90</v>
          </cell>
          <cell r="F6774">
            <v>0</v>
          </cell>
          <cell r="G6774"/>
        </row>
        <row r="6775">
          <cell r="A6775" t="str">
            <v>647E20932</v>
          </cell>
          <cell r="B6775"/>
          <cell r="C6775" t="str">
            <v>EACH</v>
          </cell>
          <cell r="D6775" t="str">
            <v>SHARED LANE MARKING, TYPE A125</v>
          </cell>
          <cell r="F6775">
            <v>0</v>
          </cell>
          <cell r="G6775"/>
        </row>
        <row r="6776">
          <cell r="A6776" t="str">
            <v>647E20940</v>
          </cell>
          <cell r="B6776"/>
          <cell r="C6776" t="str">
            <v>EACH</v>
          </cell>
          <cell r="D6776" t="str">
            <v>SHARED LANE MARKING, TYPE B90</v>
          </cell>
          <cell r="F6776">
            <v>0</v>
          </cell>
          <cell r="G6776"/>
        </row>
        <row r="6777">
          <cell r="A6777" t="str">
            <v>647E20942</v>
          </cell>
          <cell r="B6777"/>
          <cell r="C6777" t="str">
            <v>EACH</v>
          </cell>
          <cell r="D6777" t="str">
            <v>SHARED LANE MARKING, TYPE B125</v>
          </cell>
          <cell r="F6777">
            <v>0</v>
          </cell>
          <cell r="G6777"/>
        </row>
        <row r="6778">
          <cell r="A6778" t="str">
            <v>647E20960</v>
          </cell>
          <cell r="B6778"/>
          <cell r="C6778" t="str">
            <v>FT</v>
          </cell>
          <cell r="D6778" t="str">
            <v>YIELD LINE, TYPE A90</v>
          </cell>
          <cell r="F6778">
            <v>0</v>
          </cell>
          <cell r="G6778"/>
        </row>
        <row r="6779">
          <cell r="A6779" t="str">
            <v>647E20962</v>
          </cell>
          <cell r="B6779"/>
          <cell r="C6779" t="str">
            <v>FT</v>
          </cell>
          <cell r="D6779" t="str">
            <v>YIELD LINE, TYPE A125</v>
          </cell>
          <cell r="F6779">
            <v>0</v>
          </cell>
          <cell r="G6779"/>
        </row>
        <row r="6780">
          <cell r="A6780" t="str">
            <v>647E20970</v>
          </cell>
          <cell r="B6780"/>
          <cell r="C6780" t="str">
            <v>FT</v>
          </cell>
          <cell r="D6780" t="str">
            <v>YIELD LINE, TYPE B90</v>
          </cell>
          <cell r="F6780">
            <v>0</v>
          </cell>
          <cell r="G6780"/>
        </row>
        <row r="6781">
          <cell r="A6781" t="str">
            <v>647E20972</v>
          </cell>
          <cell r="B6781"/>
          <cell r="C6781" t="str">
            <v>FT</v>
          </cell>
          <cell r="D6781" t="str">
            <v>YIELD LINE, TYPE B125</v>
          </cell>
          <cell r="F6781">
            <v>0</v>
          </cell>
          <cell r="G6781"/>
        </row>
        <row r="6782">
          <cell r="A6782" t="str">
            <v>647E21012</v>
          </cell>
          <cell r="B6782"/>
          <cell r="C6782" t="str">
            <v>EACH</v>
          </cell>
          <cell r="D6782" t="str">
            <v>SPEED MEASUREMENT MARKING, TYPE B125</v>
          </cell>
          <cell r="F6782">
            <v>0</v>
          </cell>
          <cell r="G6782"/>
        </row>
        <row r="6783">
          <cell r="A6783" t="str">
            <v>647E21013</v>
          </cell>
          <cell r="B6783"/>
          <cell r="C6783" t="str">
            <v>EACH</v>
          </cell>
          <cell r="D6783" t="str">
            <v>SPEED MEASUREMENT MARKING, TYPE B125, AS PER PLAN</v>
          </cell>
          <cell r="F6783">
            <v>0</v>
          </cell>
          <cell r="G6783"/>
        </row>
        <row r="6784">
          <cell r="A6784" t="str">
            <v>647E50000</v>
          </cell>
          <cell r="B6784"/>
          <cell r="C6784" t="str">
            <v>FT</v>
          </cell>
          <cell r="D6784" t="str">
            <v>REMOVAL OF PAVEMENT MARKING</v>
          </cell>
          <cell r="F6784">
            <v>0</v>
          </cell>
          <cell r="G6784"/>
        </row>
        <row r="6785">
          <cell r="A6785" t="str">
            <v>647E50010</v>
          </cell>
          <cell r="B6785"/>
          <cell r="C6785" t="str">
            <v>EACH</v>
          </cell>
          <cell r="D6785" t="str">
            <v>REMOVAL OF PAVEMENT MARKING</v>
          </cell>
          <cell r="F6785">
            <v>0</v>
          </cell>
          <cell r="G6785"/>
        </row>
        <row r="6786">
          <cell r="A6786" t="str">
            <v>647E50020</v>
          </cell>
          <cell r="B6786"/>
          <cell r="C6786" t="str">
            <v>SF</v>
          </cell>
          <cell r="D6786" t="str">
            <v>REMOVAL OF PAVEMENT MARKING</v>
          </cell>
          <cell r="F6786">
            <v>0</v>
          </cell>
          <cell r="G6786"/>
        </row>
        <row r="6787">
          <cell r="A6787" t="str">
            <v>647E50100</v>
          </cell>
          <cell r="B6787"/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B6788"/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B6789"/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B6790"/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B6791"/>
          <cell r="C6791" t="str">
            <v>SF</v>
          </cell>
          <cell r="D6791" t="str">
            <v>GREEN COLORED PAVEMENT FOR BIKE LANES,TYPE A90</v>
          </cell>
          <cell r="F6791">
            <v>0</v>
          </cell>
          <cell r="G6791"/>
        </row>
        <row r="6792">
          <cell r="A6792" t="str">
            <v>647E60010</v>
          </cell>
          <cell r="B6792"/>
          <cell r="C6792" t="str">
            <v>SF</v>
          </cell>
          <cell r="D6792" t="str">
            <v>GREEN COLORED PAVEMENT FOR BIKE LANES,TYPE A125</v>
          </cell>
          <cell r="F6792">
            <v>0</v>
          </cell>
          <cell r="G6792"/>
        </row>
        <row r="6793">
          <cell r="A6793" t="str">
            <v>647E60020</v>
          </cell>
          <cell r="B6793"/>
          <cell r="C6793" t="str">
            <v>SF</v>
          </cell>
          <cell r="D6793" t="str">
            <v>GREEN COLORED PAVEMENT FOR BIKE LANES,TYPE B90</v>
          </cell>
          <cell r="F6793">
            <v>0</v>
          </cell>
          <cell r="G6793"/>
        </row>
        <row r="6794">
          <cell r="A6794" t="str">
            <v>647E60030</v>
          </cell>
          <cell r="B6794"/>
          <cell r="C6794" t="str">
            <v>SF</v>
          </cell>
          <cell r="D6794" t="str">
            <v>GREEN COLORED PAVEMENT FOR BIKE LANES,TYPE B125</v>
          </cell>
          <cell r="F6794">
            <v>0</v>
          </cell>
          <cell r="G6794"/>
        </row>
        <row r="6795">
          <cell r="A6795" t="str">
            <v>648E00100</v>
          </cell>
          <cell r="B6795"/>
          <cell r="C6795" t="str">
            <v>MILE</v>
          </cell>
          <cell r="D6795" t="str">
            <v>EDGE LINE, 4"</v>
          </cell>
          <cell r="F6795">
            <v>0</v>
          </cell>
          <cell r="G6795"/>
        </row>
        <row r="6796">
          <cell r="A6796" t="str">
            <v>648E00101</v>
          </cell>
          <cell r="B6796"/>
          <cell r="C6796" t="str">
            <v>MILE</v>
          </cell>
          <cell r="D6796" t="str">
            <v>EDGE LINE, 4", AS PER PLAN</v>
          </cell>
          <cell r="F6796">
            <v>0</v>
          </cell>
          <cell r="G6796"/>
        </row>
        <row r="6797">
          <cell r="A6797" t="str">
            <v>648E00104</v>
          </cell>
          <cell r="B6797"/>
          <cell r="C6797" t="str">
            <v>MILE</v>
          </cell>
          <cell r="D6797" t="str">
            <v>EDGE LINE, 6"</v>
          </cell>
          <cell r="F6797">
            <v>0</v>
          </cell>
          <cell r="G6797"/>
        </row>
        <row r="6798">
          <cell r="A6798" t="str">
            <v>648E00105</v>
          </cell>
          <cell r="B6798"/>
          <cell r="C6798" t="str">
            <v>MILE</v>
          </cell>
          <cell r="D6798" t="str">
            <v>EDGE LINE, 6", AS PER PLAN</v>
          </cell>
          <cell r="F6798">
            <v>0</v>
          </cell>
          <cell r="G6798"/>
        </row>
        <row r="6799">
          <cell r="A6799" t="str">
            <v>648E00200</v>
          </cell>
          <cell r="B6799"/>
          <cell r="C6799" t="str">
            <v>MILE</v>
          </cell>
          <cell r="D6799" t="str">
            <v>LANE LINE, 4"</v>
          </cell>
          <cell r="F6799">
            <v>0</v>
          </cell>
          <cell r="G6799"/>
        </row>
        <row r="6800">
          <cell r="A6800" t="str">
            <v>648E00201</v>
          </cell>
          <cell r="B6800"/>
          <cell r="C6800" t="str">
            <v>MILE</v>
          </cell>
          <cell r="D6800" t="str">
            <v>LANE LINE, 4", AS PER PLAN</v>
          </cell>
          <cell r="F6800">
            <v>0</v>
          </cell>
          <cell r="G6800"/>
        </row>
        <row r="6801">
          <cell r="A6801" t="str">
            <v>648E00204</v>
          </cell>
          <cell r="B6801"/>
          <cell r="C6801" t="str">
            <v>MILE</v>
          </cell>
          <cell r="D6801" t="str">
            <v>LANE LINE, 6"</v>
          </cell>
          <cell r="F6801">
            <v>0</v>
          </cell>
          <cell r="G6801"/>
        </row>
        <row r="6802">
          <cell r="A6802" t="str">
            <v>648E00205</v>
          </cell>
          <cell r="B6802"/>
          <cell r="C6802" t="str">
            <v>MILE</v>
          </cell>
          <cell r="D6802" t="str">
            <v>LANE LINE, 6", AS PER PLAN</v>
          </cell>
          <cell r="F6802">
            <v>0</v>
          </cell>
          <cell r="G6802"/>
        </row>
        <row r="6803">
          <cell r="A6803" t="str">
            <v>648E00300</v>
          </cell>
          <cell r="B6803"/>
          <cell r="C6803" t="str">
            <v>MILE</v>
          </cell>
          <cell r="D6803" t="str">
            <v>CENTER LINE</v>
          </cell>
          <cell r="F6803">
            <v>0</v>
          </cell>
          <cell r="G6803"/>
        </row>
        <row r="6804">
          <cell r="A6804" t="str">
            <v>648E00301</v>
          </cell>
          <cell r="B6804"/>
          <cell r="C6804" t="str">
            <v>MILE</v>
          </cell>
          <cell r="D6804" t="str">
            <v>CENTER LINE, AS PER PLAN</v>
          </cell>
          <cell r="F6804">
            <v>0</v>
          </cell>
          <cell r="G6804"/>
        </row>
        <row r="6805">
          <cell r="A6805" t="str">
            <v>648E00400</v>
          </cell>
          <cell r="B6805"/>
          <cell r="C6805" t="str">
            <v>FT</v>
          </cell>
          <cell r="D6805" t="str">
            <v>CHANNELIZING LINE, 8"</v>
          </cell>
          <cell r="F6805">
            <v>0</v>
          </cell>
          <cell r="G6805"/>
        </row>
        <row r="6806">
          <cell r="A6806" t="str">
            <v>648E00401</v>
          </cell>
          <cell r="B6806"/>
          <cell r="C6806" t="str">
            <v>FT</v>
          </cell>
          <cell r="D6806" t="str">
            <v>CHANNELIZING LINE, 8", AS PER PLAN</v>
          </cell>
          <cell r="F6806">
            <v>0</v>
          </cell>
          <cell r="G6806"/>
        </row>
        <row r="6807">
          <cell r="A6807" t="str">
            <v>648E00404</v>
          </cell>
          <cell r="B6807"/>
          <cell r="C6807" t="str">
            <v>FT</v>
          </cell>
          <cell r="D6807" t="str">
            <v>CHANNELIZING LINE, 12"</v>
          </cell>
          <cell r="F6807">
            <v>0</v>
          </cell>
          <cell r="G6807"/>
        </row>
        <row r="6808">
          <cell r="A6808" t="str">
            <v>648E00405</v>
          </cell>
          <cell r="B6808"/>
          <cell r="C6808" t="str">
            <v>FT</v>
          </cell>
          <cell r="D6808" t="str">
            <v>CHANNELIZING LINE, 12", AS PER PLAN</v>
          </cell>
          <cell r="F6808">
            <v>0</v>
          </cell>
          <cell r="G6808"/>
        </row>
        <row r="6809">
          <cell r="A6809" t="str">
            <v>648E01500</v>
          </cell>
          <cell r="B6809"/>
          <cell r="C6809" t="str">
            <v>FT</v>
          </cell>
          <cell r="D6809" t="str">
            <v>DOTTED LINE, 4"</v>
          </cell>
          <cell r="F6809">
            <v>0</v>
          </cell>
          <cell r="G6809"/>
        </row>
        <row r="6810">
          <cell r="A6810" t="str">
            <v>648E01501</v>
          </cell>
          <cell r="B6810"/>
          <cell r="C6810" t="str">
            <v>FT</v>
          </cell>
          <cell r="D6810" t="str">
            <v>DOTTED LINE, 4", AS PER PLAN</v>
          </cell>
          <cell r="F6810">
            <v>0</v>
          </cell>
          <cell r="G6810"/>
        </row>
        <row r="6811">
          <cell r="A6811" t="str">
            <v>648E01502</v>
          </cell>
          <cell r="B6811"/>
          <cell r="C6811" t="str">
            <v>FT</v>
          </cell>
          <cell r="D6811" t="str">
            <v>DOTTED LINE, 5"</v>
          </cell>
          <cell r="F6811">
            <v>0</v>
          </cell>
          <cell r="G6811"/>
        </row>
        <row r="6812">
          <cell r="A6812" t="str">
            <v>648E01503</v>
          </cell>
          <cell r="B6812"/>
          <cell r="C6812" t="str">
            <v>FT</v>
          </cell>
          <cell r="D6812" t="str">
            <v>DOTTED LINE, 5", AS PER PLAN</v>
          </cell>
          <cell r="F6812">
            <v>0</v>
          </cell>
          <cell r="G6812"/>
        </row>
        <row r="6813">
          <cell r="A6813" t="str">
            <v>648E01510</v>
          </cell>
          <cell r="B6813"/>
          <cell r="C6813" t="str">
            <v>FT</v>
          </cell>
          <cell r="D6813" t="str">
            <v>DOTTED LINE, 6"</v>
          </cell>
          <cell r="F6813">
            <v>0</v>
          </cell>
          <cell r="G6813"/>
        </row>
        <row r="6814">
          <cell r="A6814" t="str">
            <v>648E01511</v>
          </cell>
          <cell r="B6814"/>
          <cell r="C6814" t="str">
            <v>FT</v>
          </cell>
          <cell r="D6814" t="str">
            <v>DOTTED LINE, 6", AS PER PLAN</v>
          </cell>
          <cell r="F6814">
            <v>0</v>
          </cell>
          <cell r="G6814"/>
        </row>
        <row r="6815">
          <cell r="A6815" t="str">
            <v>648E01514</v>
          </cell>
          <cell r="B6815"/>
          <cell r="C6815" t="str">
            <v>FT</v>
          </cell>
          <cell r="D6815" t="str">
            <v>DOTTED LINE, 8"</v>
          </cell>
          <cell r="F6815">
            <v>0</v>
          </cell>
          <cell r="G6815"/>
        </row>
        <row r="6816">
          <cell r="A6816" t="str">
            <v>648E01515</v>
          </cell>
          <cell r="B6816"/>
          <cell r="C6816" t="str">
            <v>FT</v>
          </cell>
          <cell r="D6816" t="str">
            <v>DOTTED LINE, 8", AS PER PLAN</v>
          </cell>
          <cell r="F6816">
            <v>0</v>
          </cell>
          <cell r="G6816"/>
        </row>
        <row r="6817">
          <cell r="A6817" t="str">
            <v>648E01520</v>
          </cell>
          <cell r="B6817"/>
          <cell r="C6817" t="str">
            <v>FT</v>
          </cell>
          <cell r="D6817" t="str">
            <v>DOTTED LINE, 12"</v>
          </cell>
          <cell r="F6817">
            <v>0</v>
          </cell>
          <cell r="G6817"/>
        </row>
        <row r="6818">
          <cell r="A6818" t="str">
            <v>648E01521</v>
          </cell>
          <cell r="B6818"/>
          <cell r="C6818" t="str">
            <v>FT</v>
          </cell>
          <cell r="D6818" t="str">
            <v>DOTTED LINE, 12", AS PER PLAN</v>
          </cell>
          <cell r="F6818">
            <v>0</v>
          </cell>
          <cell r="G6818"/>
        </row>
        <row r="6819">
          <cell r="A6819" t="str">
            <v>648E20000</v>
          </cell>
          <cell r="B6819"/>
          <cell r="C6819" t="str">
            <v>LS</v>
          </cell>
          <cell r="D6819" t="str">
            <v>TWO - WAY RADIO EQUIPMENT</v>
          </cell>
          <cell r="F6819">
            <v>0</v>
          </cell>
          <cell r="G6819"/>
        </row>
        <row r="6820">
          <cell r="A6820" t="str">
            <v>648E30000</v>
          </cell>
          <cell r="B6820"/>
          <cell r="C6820" t="str">
            <v>FT</v>
          </cell>
          <cell r="D6820" t="str">
            <v>REMOVAL OF PAVEMENT MARKING</v>
          </cell>
          <cell r="F6820">
            <v>0</v>
          </cell>
          <cell r="G6820"/>
        </row>
        <row r="6821">
          <cell r="A6821" t="str">
            <v>648E30010</v>
          </cell>
          <cell r="B6821"/>
          <cell r="C6821" t="str">
            <v>SF</v>
          </cell>
          <cell r="D6821" t="str">
            <v>REMOVAL OF PAVEMENT MARKING</v>
          </cell>
          <cell r="F6821">
            <v>0</v>
          </cell>
          <cell r="G6821"/>
        </row>
        <row r="6822">
          <cell r="A6822" t="str">
            <v>648E30020</v>
          </cell>
          <cell r="B6822"/>
          <cell r="C6822" t="str">
            <v>EACH</v>
          </cell>
          <cell r="D6822" t="str">
            <v>REMOVAL OF PAVEMENT MARKING</v>
          </cell>
          <cell r="F6822">
            <v>0</v>
          </cell>
          <cell r="G6822"/>
        </row>
        <row r="6823">
          <cell r="A6823" t="str">
            <v>648E30030</v>
          </cell>
          <cell r="B6823"/>
          <cell r="C6823" t="str">
            <v>MILE</v>
          </cell>
          <cell r="D6823" t="str">
            <v>REMOVAL OF PAVEMENT MARKING</v>
          </cell>
          <cell r="F6823">
            <v>0</v>
          </cell>
          <cell r="G6823"/>
        </row>
        <row r="6824">
          <cell r="A6824" t="str">
            <v>648E60000</v>
          </cell>
          <cell r="B6824"/>
          <cell r="C6824" t="str">
            <v>SF</v>
          </cell>
          <cell r="D6824" t="str">
            <v>GREEN COLORED PAVEMENT FOR BIKE LANES</v>
          </cell>
          <cell r="F6824">
            <v>0</v>
          </cell>
          <cell r="G6824"/>
        </row>
        <row r="6825">
          <cell r="A6825" t="str">
            <v>651E10000</v>
          </cell>
          <cell r="B6825"/>
          <cell r="C6825" t="str">
            <v>CY</v>
          </cell>
          <cell r="D6825" t="str">
            <v>TOPSOIL STOCKPILED</v>
          </cell>
          <cell r="F6825">
            <v>0</v>
          </cell>
          <cell r="G6825"/>
        </row>
        <row r="6826">
          <cell r="A6826" t="str">
            <v>651E10001</v>
          </cell>
          <cell r="B6826"/>
          <cell r="C6826" t="str">
            <v>CY</v>
          </cell>
          <cell r="D6826" t="str">
            <v>TOPSOIL STOCKPILED, AS PER PLAN</v>
          </cell>
          <cell r="F6826">
            <v>0</v>
          </cell>
          <cell r="G6826"/>
        </row>
        <row r="6827">
          <cell r="A6827" t="str">
            <v>652E10000</v>
          </cell>
          <cell r="B6827"/>
          <cell r="C6827" t="str">
            <v>CY</v>
          </cell>
          <cell r="D6827" t="str">
            <v>PLACING STOCKPILED TOPSOIL</v>
          </cell>
          <cell r="F6827">
            <v>0</v>
          </cell>
          <cell r="G6827"/>
        </row>
        <row r="6828">
          <cell r="A6828" t="str">
            <v>652E10001</v>
          </cell>
          <cell r="B6828"/>
          <cell r="C6828" t="str">
            <v>CY</v>
          </cell>
          <cell r="D6828" t="str">
            <v>PLACING STOCKPILED TOPSOIL, AS PER PLAN</v>
          </cell>
          <cell r="F6828">
            <v>0</v>
          </cell>
          <cell r="G6828"/>
        </row>
        <row r="6829">
          <cell r="A6829" t="str">
            <v>653E10000</v>
          </cell>
          <cell r="B6829"/>
          <cell r="C6829" t="str">
            <v>CY</v>
          </cell>
          <cell r="D6829" t="str">
            <v>TOPSOIL FURNISHED AND PLACED</v>
          </cell>
          <cell r="F6829">
            <v>0</v>
          </cell>
          <cell r="G6829"/>
        </row>
        <row r="6830">
          <cell r="A6830" t="str">
            <v>653E10001</v>
          </cell>
          <cell r="B6830"/>
          <cell r="C6830" t="str">
            <v>CY</v>
          </cell>
          <cell r="D6830" t="str">
            <v>TOPSOIL FURNISHED AND PLACED, AS PER PLAN</v>
          </cell>
          <cell r="F6830">
            <v>0</v>
          </cell>
          <cell r="G6830"/>
        </row>
        <row r="6831">
          <cell r="A6831" t="str">
            <v>654E10000</v>
          </cell>
          <cell r="B6831"/>
          <cell r="C6831" t="str">
            <v>MSF</v>
          </cell>
          <cell r="D6831" t="str">
            <v>RENOVATING EXISTING SOIL</v>
          </cell>
          <cell r="F6831">
            <v>0</v>
          </cell>
          <cell r="G6831"/>
        </row>
        <row r="6832">
          <cell r="A6832" t="str">
            <v>654E10001</v>
          </cell>
          <cell r="B6832"/>
          <cell r="C6832" t="str">
            <v>MSF</v>
          </cell>
          <cell r="D6832" t="str">
            <v>RENOVATING EXISTING SOIL, AS PER PLAN</v>
          </cell>
          <cell r="F6832">
            <v>0</v>
          </cell>
          <cell r="G6832"/>
        </row>
        <row r="6833">
          <cell r="A6833" t="str">
            <v>654E11000</v>
          </cell>
          <cell r="B6833"/>
          <cell r="C6833" t="str">
            <v>TON</v>
          </cell>
          <cell r="D6833" t="str">
            <v>COMMERCIAL FERTILIZER</v>
          </cell>
          <cell r="F6833">
            <v>0</v>
          </cell>
          <cell r="G6833"/>
        </row>
        <row r="6834">
          <cell r="A6834" t="str">
            <v>654E11001</v>
          </cell>
          <cell r="B6834"/>
          <cell r="C6834" t="str">
            <v>TON</v>
          </cell>
          <cell r="D6834" t="str">
            <v>COMMERCIAL FERTILIZER, AS PER PLAN</v>
          </cell>
          <cell r="F6834">
            <v>0</v>
          </cell>
          <cell r="G6834"/>
        </row>
        <row r="6835">
          <cell r="A6835" t="str">
            <v>656E10000</v>
          </cell>
          <cell r="B6835"/>
          <cell r="C6835" t="str">
            <v>MSF</v>
          </cell>
          <cell r="D6835" t="str">
            <v>ROADSIDE CLEANUP</v>
          </cell>
          <cell r="F6835">
            <v>0</v>
          </cell>
          <cell r="G6835"/>
        </row>
        <row r="6836">
          <cell r="A6836" t="str">
            <v>656E10001</v>
          </cell>
          <cell r="B6836"/>
          <cell r="C6836" t="str">
            <v>MSF</v>
          </cell>
          <cell r="D6836" t="str">
            <v>ROADSIDE CLEANUP, AS PER PLAN</v>
          </cell>
          <cell r="F6836">
            <v>0</v>
          </cell>
          <cell r="G6836"/>
        </row>
        <row r="6837">
          <cell r="A6837" t="str">
            <v>657E10000</v>
          </cell>
          <cell r="B6837"/>
          <cell r="C6837" t="str">
            <v>SY</v>
          </cell>
          <cell r="D6837" t="str">
            <v>RIPRAP FOR TREE PROTECTION</v>
          </cell>
          <cell r="F6837">
            <v>0</v>
          </cell>
          <cell r="G6837"/>
        </row>
        <row r="6838">
          <cell r="A6838" t="str">
            <v>657E10001</v>
          </cell>
          <cell r="B6838"/>
          <cell r="C6838" t="str">
            <v>SY</v>
          </cell>
          <cell r="D6838" t="str">
            <v>RIPRAP FOR TREE PROTECTION, AS PER PLAN</v>
          </cell>
          <cell r="F6838">
            <v>0</v>
          </cell>
          <cell r="G6838"/>
        </row>
        <row r="6839">
          <cell r="A6839" t="str">
            <v>657E98000</v>
          </cell>
          <cell r="B6839"/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B6840"/>
          <cell r="C6840" t="str">
            <v>CY</v>
          </cell>
          <cell r="D6840" t="str">
            <v>TREE ROOT AERATION</v>
          </cell>
          <cell r="F6840">
            <v>0</v>
          </cell>
          <cell r="G6840"/>
        </row>
        <row r="6841">
          <cell r="A6841" t="str">
            <v>658E10001</v>
          </cell>
          <cell r="B6841"/>
          <cell r="C6841" t="str">
            <v>CY</v>
          </cell>
          <cell r="D6841" t="str">
            <v>TREE ROOT AERATION, AS PER PLAN</v>
          </cell>
          <cell r="F6841">
            <v>0</v>
          </cell>
          <cell r="G6841"/>
        </row>
        <row r="6842">
          <cell r="A6842" t="str">
            <v>659E00100</v>
          </cell>
          <cell r="B6842"/>
          <cell r="C6842" t="str">
            <v>EACH</v>
          </cell>
          <cell r="D6842" t="str">
            <v>SOIL ANALYSIS TEST</v>
          </cell>
          <cell r="F6842">
            <v>0</v>
          </cell>
          <cell r="G6842"/>
        </row>
        <row r="6843">
          <cell r="A6843" t="str">
            <v>659E00300</v>
          </cell>
          <cell r="B6843"/>
          <cell r="C6843" t="str">
            <v>CY</v>
          </cell>
          <cell r="D6843" t="str">
            <v>TOPSOIL</v>
          </cell>
          <cell r="F6843">
            <v>0</v>
          </cell>
          <cell r="G6843"/>
        </row>
        <row r="6844">
          <cell r="A6844" t="str">
            <v>659E00301</v>
          </cell>
          <cell r="B6844"/>
          <cell r="C6844" t="str">
            <v>CY</v>
          </cell>
          <cell r="D6844" t="str">
            <v>TOPSOIL, AS PER PLAN</v>
          </cell>
          <cell r="F6844">
            <v>0</v>
          </cell>
          <cell r="G6844"/>
        </row>
        <row r="6845">
          <cell r="A6845" t="str">
            <v>659E00500</v>
          </cell>
          <cell r="B6845"/>
          <cell r="C6845" t="str">
            <v>SY</v>
          </cell>
          <cell r="D6845" t="str">
            <v>SEEDING AND MULCHING, CLASS 1</v>
          </cell>
          <cell r="F6845">
            <v>0</v>
          </cell>
          <cell r="G6845"/>
        </row>
        <row r="6846">
          <cell r="A6846" t="str">
            <v>659E00501</v>
          </cell>
          <cell r="B6846"/>
          <cell r="C6846" t="str">
            <v>SY</v>
          </cell>
          <cell r="D6846" t="str">
            <v>SEEDING AND MULCHING, CLASS 1, AS PER PLAN</v>
          </cell>
          <cell r="F6846">
            <v>0</v>
          </cell>
          <cell r="G6846"/>
        </row>
        <row r="6847">
          <cell r="A6847" t="str">
            <v>659E00510</v>
          </cell>
          <cell r="B6847"/>
          <cell r="C6847" t="str">
            <v>SY</v>
          </cell>
          <cell r="D6847" t="str">
            <v>SEEDING AND MULCHING, CLASS 2</v>
          </cell>
          <cell r="F6847">
            <v>0</v>
          </cell>
          <cell r="G6847"/>
        </row>
        <row r="6848">
          <cell r="A6848" t="str">
            <v>659E00511</v>
          </cell>
          <cell r="B6848"/>
          <cell r="C6848" t="str">
            <v>SY</v>
          </cell>
          <cell r="D6848" t="str">
            <v>SEEDING AND MULCHING, CLASS 2, AS PER PLAN</v>
          </cell>
          <cell r="F6848">
            <v>0</v>
          </cell>
          <cell r="G6848"/>
        </row>
        <row r="6849">
          <cell r="A6849" t="str">
            <v>659E00520</v>
          </cell>
          <cell r="B6849"/>
          <cell r="C6849" t="str">
            <v>SY</v>
          </cell>
          <cell r="D6849" t="str">
            <v>SEEDING AND MULCHING, CLASS 3A</v>
          </cell>
          <cell r="F6849">
            <v>0</v>
          </cell>
          <cell r="G6849"/>
        </row>
        <row r="6850">
          <cell r="A6850" t="str">
            <v>659E00530</v>
          </cell>
          <cell r="B6850"/>
          <cell r="C6850" t="str">
            <v>SY</v>
          </cell>
          <cell r="D6850" t="str">
            <v>SEEDING AND MULCHING, CLASS 3B</v>
          </cell>
          <cell r="F6850">
            <v>0</v>
          </cell>
          <cell r="G6850"/>
        </row>
        <row r="6851">
          <cell r="A6851" t="str">
            <v>659E00531</v>
          </cell>
          <cell r="B6851"/>
          <cell r="C6851" t="str">
            <v>SY</v>
          </cell>
          <cell r="D6851" t="str">
            <v>SEEDING AND MULCHING, CLASS 3B, AS PER PLAN</v>
          </cell>
          <cell r="F6851">
            <v>0</v>
          </cell>
          <cell r="G6851"/>
        </row>
        <row r="6852">
          <cell r="A6852" t="str">
            <v>659E00540</v>
          </cell>
          <cell r="B6852"/>
          <cell r="C6852" t="str">
            <v>SY</v>
          </cell>
          <cell r="D6852" t="str">
            <v>SEEDING AND MULCHING, CLASS 3C</v>
          </cell>
          <cell r="F6852">
            <v>0</v>
          </cell>
          <cell r="G6852"/>
        </row>
        <row r="6853">
          <cell r="A6853" t="str">
            <v>659E00541</v>
          </cell>
          <cell r="B6853"/>
          <cell r="C6853" t="str">
            <v>SY</v>
          </cell>
          <cell r="D6853" t="str">
            <v>SEEDING AND MULCHING, CLASS 3C, AS PER PLAN</v>
          </cell>
          <cell r="F6853">
            <v>0</v>
          </cell>
          <cell r="G6853"/>
        </row>
        <row r="6854">
          <cell r="A6854" t="str">
            <v>659E00550</v>
          </cell>
          <cell r="B6854"/>
          <cell r="C6854" t="str">
            <v>SY</v>
          </cell>
          <cell r="D6854" t="str">
            <v>SEEDING AND MULCHING, CLASS 4A</v>
          </cell>
          <cell r="F6854">
            <v>0</v>
          </cell>
          <cell r="G6854"/>
        </row>
        <row r="6855">
          <cell r="A6855" t="str">
            <v>659E00551</v>
          </cell>
          <cell r="B6855"/>
          <cell r="C6855" t="str">
            <v>SY</v>
          </cell>
          <cell r="D6855" t="str">
            <v>SEEDING AND MULCHING, CLASS 4A, AS PER PLAN</v>
          </cell>
          <cell r="F6855">
            <v>0</v>
          </cell>
          <cell r="G6855"/>
        </row>
        <row r="6856">
          <cell r="A6856" t="str">
            <v>659E00560</v>
          </cell>
          <cell r="B6856"/>
          <cell r="C6856" t="str">
            <v>SY</v>
          </cell>
          <cell r="D6856" t="str">
            <v>SEEDING AND MULCHING, CLASS 4B</v>
          </cell>
          <cell r="F6856">
            <v>0</v>
          </cell>
          <cell r="G6856"/>
        </row>
        <row r="6857">
          <cell r="A6857" t="str">
            <v>659E00561</v>
          </cell>
          <cell r="B6857"/>
          <cell r="C6857" t="str">
            <v>SY</v>
          </cell>
          <cell r="D6857" t="str">
            <v>SEEDING AND MULCHING, CLASS 4B, AS PER PLAN</v>
          </cell>
          <cell r="F6857">
            <v>0</v>
          </cell>
          <cell r="G6857"/>
        </row>
        <row r="6858">
          <cell r="A6858" t="str">
            <v>659E00570</v>
          </cell>
          <cell r="B6858"/>
          <cell r="C6858" t="str">
            <v>SY</v>
          </cell>
          <cell r="D6858" t="str">
            <v>SEEDING AND MULCHING, CLASS 5A</v>
          </cell>
          <cell r="F6858">
            <v>0</v>
          </cell>
          <cell r="G6858"/>
        </row>
        <row r="6859">
          <cell r="A6859" t="str">
            <v>659E00571</v>
          </cell>
          <cell r="B6859"/>
          <cell r="C6859" t="str">
            <v>SY</v>
          </cell>
          <cell r="D6859" t="str">
            <v>SEEDING AND MULCHING, CLASS 5A, AS PER PLAN</v>
          </cell>
          <cell r="F6859">
            <v>0</v>
          </cell>
          <cell r="G6859"/>
        </row>
        <row r="6860">
          <cell r="A6860" t="str">
            <v>659E00580</v>
          </cell>
          <cell r="B6860"/>
          <cell r="C6860" t="str">
            <v>SY</v>
          </cell>
          <cell r="D6860" t="str">
            <v>SEEDING AND MULCHING, CLASS 5B</v>
          </cell>
          <cell r="F6860">
            <v>0</v>
          </cell>
          <cell r="G6860"/>
        </row>
        <row r="6861">
          <cell r="A6861" t="str">
            <v>659E00581</v>
          </cell>
          <cell r="B6861"/>
          <cell r="C6861" t="str">
            <v>SY</v>
          </cell>
          <cell r="D6861" t="str">
            <v>SEEDING AND MULCHING, CLASS 5B, AS PER PLAN</v>
          </cell>
          <cell r="F6861">
            <v>0</v>
          </cell>
          <cell r="G6861"/>
        </row>
        <row r="6862">
          <cell r="A6862" t="str">
            <v>659E00590</v>
          </cell>
          <cell r="B6862"/>
          <cell r="C6862" t="str">
            <v>SY</v>
          </cell>
          <cell r="D6862" t="str">
            <v>SEEDING AND MULCHING, CLASS 6</v>
          </cell>
          <cell r="F6862">
            <v>0</v>
          </cell>
          <cell r="G6862"/>
        </row>
        <row r="6863">
          <cell r="A6863" t="str">
            <v>659E00600</v>
          </cell>
          <cell r="B6863"/>
          <cell r="C6863" t="str">
            <v>SY</v>
          </cell>
          <cell r="D6863" t="str">
            <v>SEEDING AND MULCHING, CLASS 7</v>
          </cell>
          <cell r="F6863">
            <v>0</v>
          </cell>
          <cell r="G6863"/>
        </row>
        <row r="6864">
          <cell r="A6864" t="str">
            <v>659E10000</v>
          </cell>
          <cell r="B6864"/>
          <cell r="C6864" t="str">
            <v>SY</v>
          </cell>
          <cell r="D6864" t="str">
            <v>SEEDING AND MULCHING</v>
          </cell>
          <cell r="F6864">
            <v>0</v>
          </cell>
          <cell r="G6864"/>
        </row>
        <row r="6865">
          <cell r="A6865" t="str">
            <v>659E10001</v>
          </cell>
          <cell r="B6865"/>
          <cell r="C6865" t="str">
            <v>SY</v>
          </cell>
          <cell r="D6865" t="str">
            <v>SEEDING AND MULCHING, AS PER PLAN</v>
          </cell>
          <cell r="F6865">
            <v>0</v>
          </cell>
          <cell r="G6865"/>
        </row>
        <row r="6866">
          <cell r="A6866" t="str">
            <v>659E10100</v>
          </cell>
          <cell r="B6866"/>
          <cell r="C6866" t="str">
            <v>SY</v>
          </cell>
          <cell r="D6866" t="str">
            <v>SEEDING AND MULCHING FOR WILDLIFE</v>
          </cell>
          <cell r="F6866">
            <v>0</v>
          </cell>
          <cell r="G6866"/>
        </row>
        <row r="6867">
          <cell r="A6867" t="str">
            <v>659E10101</v>
          </cell>
          <cell r="B6867"/>
          <cell r="C6867" t="str">
            <v>SY</v>
          </cell>
          <cell r="D6867" t="str">
            <v>SEEDING AND MULCHING FOR WILDLIFE, AS PER PLAN</v>
          </cell>
          <cell r="F6867">
            <v>0</v>
          </cell>
          <cell r="G6867"/>
        </row>
        <row r="6868">
          <cell r="A6868" t="str">
            <v>659E14000</v>
          </cell>
          <cell r="B6868"/>
          <cell r="C6868" t="str">
            <v>SY</v>
          </cell>
          <cell r="D6868" t="str">
            <v>REPAIR SEEDING AND MULCHING</v>
          </cell>
          <cell r="F6868">
            <v>0</v>
          </cell>
          <cell r="G6868"/>
        </row>
        <row r="6869">
          <cell r="A6869" t="str">
            <v>659E14001</v>
          </cell>
          <cell r="B6869"/>
          <cell r="C6869" t="str">
            <v>SY</v>
          </cell>
          <cell r="D6869" t="str">
            <v>REPAIR SEEDING AND MULCHING, AS PER PLAN</v>
          </cell>
          <cell r="F6869">
            <v>0</v>
          </cell>
          <cell r="G6869"/>
        </row>
        <row r="6870">
          <cell r="A6870" t="str">
            <v>659E15000</v>
          </cell>
          <cell r="B6870"/>
          <cell r="C6870" t="str">
            <v>SY</v>
          </cell>
          <cell r="D6870" t="str">
            <v>INTER-SEEDING</v>
          </cell>
          <cell r="F6870">
            <v>0</v>
          </cell>
          <cell r="G6870"/>
        </row>
        <row r="6871">
          <cell r="A6871" t="str">
            <v>659E15001</v>
          </cell>
          <cell r="B6871"/>
          <cell r="C6871" t="str">
            <v>SY</v>
          </cell>
          <cell r="D6871" t="str">
            <v>INTER-SEEDING, AS PER PLAN</v>
          </cell>
          <cell r="F6871">
            <v>0</v>
          </cell>
          <cell r="G6871"/>
        </row>
        <row r="6872">
          <cell r="A6872" t="str">
            <v>659E20000</v>
          </cell>
          <cell r="B6872"/>
          <cell r="C6872" t="str">
            <v>TON</v>
          </cell>
          <cell r="D6872" t="str">
            <v>COMMERCIAL FERTILIZER</v>
          </cell>
          <cell r="F6872">
            <v>0</v>
          </cell>
          <cell r="G6872"/>
        </row>
        <row r="6873">
          <cell r="A6873" t="str">
            <v>659E20001</v>
          </cell>
          <cell r="B6873"/>
          <cell r="C6873" t="str">
            <v>TON</v>
          </cell>
          <cell r="D6873" t="str">
            <v>COMMERCIAL FERTILIZER, AS PER PLAN</v>
          </cell>
          <cell r="F6873">
            <v>0</v>
          </cell>
          <cell r="G6873"/>
        </row>
        <row r="6874">
          <cell r="A6874" t="str">
            <v>659E31000</v>
          </cell>
          <cell r="B6874"/>
          <cell r="C6874" t="str">
            <v>ACRE</v>
          </cell>
          <cell r="D6874" t="str">
            <v>LIME</v>
          </cell>
          <cell r="F6874">
            <v>0</v>
          </cell>
          <cell r="G6874"/>
        </row>
        <row r="6875">
          <cell r="A6875" t="str">
            <v>659E31001</v>
          </cell>
          <cell r="B6875"/>
          <cell r="C6875" t="str">
            <v>ACRE</v>
          </cell>
          <cell r="D6875" t="str">
            <v>LIME, AS PER PLAN</v>
          </cell>
          <cell r="F6875">
            <v>0</v>
          </cell>
          <cell r="G6875"/>
        </row>
        <row r="6876">
          <cell r="A6876" t="str">
            <v>659E35000</v>
          </cell>
          <cell r="B6876"/>
          <cell r="C6876" t="str">
            <v>MGAL</v>
          </cell>
          <cell r="D6876" t="str">
            <v>WATER</v>
          </cell>
          <cell r="F6876">
            <v>0</v>
          </cell>
          <cell r="G6876"/>
        </row>
        <row r="6877">
          <cell r="A6877" t="str">
            <v>659E35001</v>
          </cell>
          <cell r="B6877"/>
          <cell r="C6877" t="str">
            <v>MGAL</v>
          </cell>
          <cell r="D6877" t="str">
            <v>WATER, AS PER PLAN</v>
          </cell>
          <cell r="F6877">
            <v>0</v>
          </cell>
          <cell r="G6877"/>
        </row>
        <row r="6878">
          <cell r="A6878" t="str">
            <v>659E40000</v>
          </cell>
          <cell r="B6878"/>
          <cell r="C6878" t="str">
            <v>MSF</v>
          </cell>
          <cell r="D6878" t="str">
            <v>MOWING</v>
          </cell>
          <cell r="F6878">
            <v>0</v>
          </cell>
          <cell r="G6878"/>
        </row>
        <row r="6879">
          <cell r="A6879" t="str">
            <v>659E40001</v>
          </cell>
          <cell r="B6879"/>
          <cell r="C6879" t="str">
            <v>MSF</v>
          </cell>
          <cell r="D6879" t="str">
            <v>MOWING, AS PER PLAN</v>
          </cell>
          <cell r="F6879">
            <v>0</v>
          </cell>
          <cell r="G6879"/>
        </row>
        <row r="6880">
          <cell r="A6880" t="str">
            <v>659E98000</v>
          </cell>
          <cell r="B6880"/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B6881"/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B6883"/>
          <cell r="C6883" t="str">
            <v>SY</v>
          </cell>
          <cell r="D6883" t="str">
            <v>SODDING REINFORCED</v>
          </cell>
          <cell r="F6883">
            <v>0</v>
          </cell>
          <cell r="G6883"/>
        </row>
        <row r="6884">
          <cell r="A6884" t="str">
            <v>660E20001</v>
          </cell>
          <cell r="B6884"/>
          <cell r="C6884" t="str">
            <v>SY</v>
          </cell>
          <cell r="D6884" t="str">
            <v>SODDING REINFORCED, AS PER PLAN</v>
          </cell>
          <cell r="F6884">
            <v>0</v>
          </cell>
          <cell r="G6884"/>
        </row>
        <row r="6885">
          <cell r="A6885" t="str">
            <v>660E25000</v>
          </cell>
          <cell r="B6885"/>
          <cell r="C6885" t="str">
            <v>SY</v>
          </cell>
          <cell r="D6885" t="str">
            <v>SODDING STAKED</v>
          </cell>
          <cell r="F6885">
            <v>0</v>
          </cell>
          <cell r="G6885"/>
        </row>
        <row r="6886">
          <cell r="A6886" t="str">
            <v>660E25001</v>
          </cell>
          <cell r="B6886"/>
          <cell r="C6886" t="str">
            <v>SY</v>
          </cell>
          <cell r="D6886" t="str">
            <v>SODDING STAKED, AS PER PLAN</v>
          </cell>
          <cell r="F6886">
            <v>0</v>
          </cell>
          <cell r="G6886"/>
        </row>
        <row r="6887">
          <cell r="A6887" t="str">
            <v>660E30000</v>
          </cell>
          <cell r="B6887"/>
          <cell r="C6887" t="str">
            <v>SY</v>
          </cell>
          <cell r="D6887" t="str">
            <v>SODDING UNSTAKED</v>
          </cell>
          <cell r="F6887">
            <v>0</v>
          </cell>
          <cell r="G6887"/>
        </row>
        <row r="6888">
          <cell r="A6888" t="str">
            <v>660E30001</v>
          </cell>
          <cell r="B6888"/>
          <cell r="C6888" t="str">
            <v>SY</v>
          </cell>
          <cell r="D6888" t="str">
            <v>SODDING UNSTAKED, AS PER PLAN</v>
          </cell>
          <cell r="F6888">
            <v>0</v>
          </cell>
          <cell r="G6888"/>
        </row>
        <row r="6889">
          <cell r="A6889" t="str">
            <v>661E00100</v>
          </cell>
          <cell r="B6889"/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B6890"/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B6891"/>
          <cell r="C6891" t="str">
            <v>CY</v>
          </cell>
          <cell r="D6891" t="str">
            <v>MULCH</v>
          </cell>
          <cell r="F6891">
            <v>0</v>
          </cell>
          <cell r="G6891"/>
        </row>
        <row r="6892">
          <cell r="A6892" t="str">
            <v>661E00501</v>
          </cell>
          <cell r="B6892"/>
          <cell r="C6892" t="str">
            <v>CY</v>
          </cell>
          <cell r="D6892" t="str">
            <v>MULCH, AS PER PLAN</v>
          </cell>
          <cell r="F6892">
            <v>0</v>
          </cell>
          <cell r="G6892"/>
        </row>
        <row r="6893">
          <cell r="A6893" t="str">
            <v>661E10000</v>
          </cell>
          <cell r="B6893"/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B6894"/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B6895"/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B6896"/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B6897"/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B6898"/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B6899"/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B6900"/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B6901"/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B6902"/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B6903"/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B6904"/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B6905"/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B6906"/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B6907"/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B6908"/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B6909"/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B6910"/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B6911"/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B6912"/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B6913"/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B6914"/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B6915"/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B6916"/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B6917"/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B6918"/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B6919"/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B6920"/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B6921"/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B6922"/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B6923"/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B6924"/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B6925"/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B6926"/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B6927"/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B6928"/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B6929"/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B6930"/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B6931"/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B6932"/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B6933"/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B6934"/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B6935"/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B6936"/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B6937"/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B6938"/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B6939"/>
          <cell r="C6939" t="str">
            <v>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661E31001</v>
          </cell>
          <cell r="B6940"/>
          <cell r="C6940" t="str">
            <v>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661E40000</v>
          </cell>
          <cell r="B6941"/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B6942"/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B6943"/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B6944"/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B6945"/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B6946"/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B6947"/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B6948"/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B6949"/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B6950"/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B6951"/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B6952"/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B6953"/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B6954"/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B6955"/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B6956"/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B6957"/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B6958"/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B6959"/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B6960"/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B6961"/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B6962"/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B6963"/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B6964"/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B6965"/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B6966"/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B6967"/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B6968"/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B6969"/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B6970"/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B6971"/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B6972"/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B6973"/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B6975"/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B6976"/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B6977"/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B6978"/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B6979"/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B6980"/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B6981"/>
          <cell r="C6981" t="str">
            <v>MGAL</v>
          </cell>
          <cell r="D6981" t="str">
            <v>LANDSCAPE WATERING</v>
          </cell>
          <cell r="F6981">
            <v>0</v>
          </cell>
          <cell r="G6981"/>
        </row>
        <row r="6982">
          <cell r="A6982" t="str">
            <v>662E30001</v>
          </cell>
          <cell r="B6982"/>
          <cell r="C6982" t="str">
            <v>MGAL</v>
          </cell>
          <cell r="D6982" t="str">
            <v>LANDSCAPE WATERING, AS PER PLAN</v>
          </cell>
          <cell r="F6982">
            <v>0</v>
          </cell>
          <cell r="G6982"/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  <cell r="G6983"/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  <cell r="G6984"/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  <cell r="G6985"/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  <cell r="G6987"/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  <cell r="G6988"/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  <cell r="G6989"/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  <cell r="G6990"/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  <cell r="G6991"/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  <cell r="G6992"/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  <cell r="G6993"/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  <cell r="G6994"/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  <cell r="G6995"/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  <cell r="G6996"/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  <cell r="G6997"/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  <cell r="G6998"/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  <cell r="G6999"/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  <cell r="G7000"/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  <cell r="G7001"/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  <cell r="G7002"/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  <cell r="G7003"/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  <cell r="G7004"/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  <cell r="G7005"/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  <cell r="G7006"/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  <cell r="G7007"/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  <cell r="G7008"/>
        </row>
        <row r="7009">
          <cell r="A7009" t="str">
            <v>670E00701</v>
          </cell>
          <cell r="B7009"/>
          <cell r="C7009" t="str">
            <v>SY</v>
          </cell>
          <cell r="D7009" t="str">
            <v>DITCH EROSION PROTECTION, AS PER PLAN</v>
          </cell>
          <cell r="F7009">
            <v>0</v>
          </cell>
          <cell r="G7009"/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  <cell r="G7010"/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  <cell r="G7011"/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  <cell r="G7012"/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  <cell r="G7013"/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  <cell r="G7014"/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  <cell r="G7015"/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  <cell r="G7016"/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  <cell r="G7017"/>
        </row>
        <row r="7018">
          <cell r="A7018" t="str">
            <v>671E15010</v>
          </cell>
          <cell r="B7018"/>
          <cell r="C7018" t="str">
            <v>SY</v>
          </cell>
          <cell r="D7018" t="str">
            <v>EROSION CONTROL MAT, TYPE B</v>
          </cell>
          <cell r="F7018">
            <v>0</v>
          </cell>
          <cell r="G7018"/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  <cell r="G7019"/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  <cell r="G7020"/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  <cell r="G7021"/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  <cell r="G7022"/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  <cell r="G7023"/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  <cell r="G7024"/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  <cell r="G7033"/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  <cell r="G7034"/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  <cell r="G7035"/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  <cell r="G7036"/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  <cell r="G7037"/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  <cell r="G7038"/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  <cell r="G7039"/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  <cell r="G7040"/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  <cell r="G7041"/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  <cell r="G7042"/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  <cell r="G7043"/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  <cell r="G7044"/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  <cell r="G7045"/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  <cell r="G7046"/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  <cell r="G7053"/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  <cell r="G7054"/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  <cell r="G7062"/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  <cell r="G7063"/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  <cell r="G7064"/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  <cell r="G7065"/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  <cell r="G7066"/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  <cell r="G7067"/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  <cell r="G7068"/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  <cell r="G7069"/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  <cell r="G7070"/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  <cell r="G7072"/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  <cell r="G7073"/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  <cell r="G7074"/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  <cell r="G7075"/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  <cell r="G7076"/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  <cell r="G7077"/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  <cell r="G7078"/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  <cell r="G7079"/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  <cell r="G7080"/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  <cell r="G7081"/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  <cell r="G7082"/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  <cell r="G7083"/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  <cell r="G7084"/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  <cell r="G7097"/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  <cell r="G7098"/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  <cell r="G7099"/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  <cell r="G7100"/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  <cell r="G7101"/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  <cell r="G7102"/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  <cell r="G7103"/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  <cell r="G7104"/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  <cell r="G7105"/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  <cell r="G7106"/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  <cell r="G7107"/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  <cell r="G7108"/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  <cell r="G7109"/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  <cell r="G7110"/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  <cell r="G7111"/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  <cell r="G7112"/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  <cell r="G7113"/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  <cell r="G7114"/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  <cell r="G7115"/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  <cell r="G7116"/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  <cell r="G7117"/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  <cell r="G7118"/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  <cell r="G7119"/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  <cell r="G7120"/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  <cell r="G7121"/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  <cell r="G7122"/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  <cell r="G7123"/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  <cell r="G7135"/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  <cell r="G7136"/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  <cell r="G7137"/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  <cell r="G7138"/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  <cell r="G7139"/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  <cell r="G7140"/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  <cell r="G7141"/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  <cell r="G7142"/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  <cell r="G7143"/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  <cell r="G7144"/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  <cell r="G7145"/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  <cell r="G7167"/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  <cell r="G7211"/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  <cell r="G7212"/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  <cell r="G7213"/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B7218"/>
          <cell r="C7218" t="str">
            <v>CY</v>
          </cell>
          <cell r="D7218" t="str">
            <v>RUBBERIZED OPEN GRADED ASPHALT FRICTION COURSE</v>
          </cell>
          <cell r="F7218">
            <v>0</v>
          </cell>
          <cell r="G7218"/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  <cell r="G7219"/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  <cell r="G7220"/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  <cell r="G7221"/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  <cell r="G7222"/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  <cell r="G7223"/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  <cell r="G7224"/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  <cell r="G7225"/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  <cell r="G7226"/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  <cell r="G7227"/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  <cell r="G7228"/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  <cell r="G7229"/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  <cell r="G7230"/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  <cell r="G7231"/>
        </row>
        <row r="7232">
          <cell r="A7232" t="str">
            <v>804E20010</v>
          </cell>
          <cell r="B7232"/>
          <cell r="C7232" t="str">
            <v>FT</v>
          </cell>
          <cell r="D7232" t="str">
            <v>FIBER OPTIC CABLE, ARMORED, 18 FIBER</v>
          </cell>
          <cell r="F7232">
            <v>0</v>
          </cell>
          <cell r="G7232"/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  <cell r="G7233"/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  <cell r="G7234"/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  <cell r="G7235"/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  <cell r="G7236"/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  <cell r="G7237"/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  <cell r="G7238"/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  <cell r="G7239"/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  <cell r="G7240"/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  <cell r="G7241"/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  <cell r="G7242"/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  <cell r="G7243"/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  <cell r="G7244"/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  <cell r="G7245"/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  <cell r="G7246"/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  <cell r="G7247"/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  <cell r="G7248"/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  <cell r="G7249"/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  <cell r="G7250"/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  <cell r="G7251"/>
        </row>
        <row r="7252">
          <cell r="A7252" t="str">
            <v>804E21040</v>
          </cell>
          <cell r="B7252"/>
          <cell r="C7252" t="str">
            <v>FT</v>
          </cell>
          <cell r="D7252" t="str">
            <v>FIBER OPTIC CABLE, AIRBLOWN/PUSHABLE, 144 FIBER</v>
          </cell>
          <cell r="F7252">
            <v>0</v>
          </cell>
          <cell r="G7252"/>
        </row>
        <row r="7253">
          <cell r="A7253" t="str">
            <v>804E21050</v>
          </cell>
          <cell r="B7253"/>
          <cell r="C7253" t="str">
            <v>FT</v>
          </cell>
          <cell r="D7253" t="str">
            <v>FIBER OPTIC CABLE, AIRBLOWN/PUSHABLE, 288 FIBER</v>
          </cell>
          <cell r="F7253">
            <v>0</v>
          </cell>
          <cell r="G7253"/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  <cell r="G7254"/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  <cell r="G7255"/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  <cell r="G7256"/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  <cell r="G7257"/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  <cell r="G7258"/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  <cell r="G7259"/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  <cell r="G7260"/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  <cell r="G7261"/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  <cell r="G7262"/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  <cell r="G7263"/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  <cell r="G7264"/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  <cell r="G7265"/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  <cell r="G7266"/>
        </row>
        <row r="7267">
          <cell r="A7267" t="str">
            <v>804E32018</v>
          </cell>
          <cell r="B7267"/>
          <cell r="C7267" t="str">
            <v>EACH</v>
          </cell>
          <cell r="D7267" t="str">
            <v>DROP CABLE, 72 FIBER</v>
          </cell>
          <cell r="F7267">
            <v>0</v>
          </cell>
          <cell r="G7267"/>
        </row>
        <row r="7268">
          <cell r="A7268" t="str">
            <v>804E32020</v>
          </cell>
          <cell r="B7268"/>
          <cell r="C7268" t="str">
            <v>FT</v>
          </cell>
          <cell r="D7268" t="str">
            <v>DROP CABLE, 6 FIBER</v>
          </cell>
          <cell r="F7268">
            <v>0</v>
          </cell>
          <cell r="G7268"/>
        </row>
        <row r="7269">
          <cell r="A7269" t="str">
            <v>804E32021</v>
          </cell>
          <cell r="B7269"/>
          <cell r="C7269" t="str">
            <v>FT</v>
          </cell>
          <cell r="D7269" t="str">
            <v>DROP CABLE, 6 FIBER, AS PER PLAN</v>
          </cell>
          <cell r="F7269">
            <v>0</v>
          </cell>
          <cell r="G7269"/>
        </row>
        <row r="7270">
          <cell r="A7270" t="str">
            <v>804E32040</v>
          </cell>
          <cell r="B7270"/>
          <cell r="C7270" t="str">
            <v>FT</v>
          </cell>
          <cell r="D7270" t="str">
            <v>DROP CABLE, 12 FIBER</v>
          </cell>
          <cell r="F7270">
            <v>0</v>
          </cell>
          <cell r="G7270"/>
        </row>
        <row r="7271">
          <cell r="A7271" t="str">
            <v>804E32060</v>
          </cell>
          <cell r="B7271"/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B7272"/>
          <cell r="C7272" t="str">
            <v>FT</v>
          </cell>
          <cell r="D7272" t="str">
            <v>DROP CABLE, 48 FIBER</v>
          </cell>
          <cell r="F7272">
            <v>0</v>
          </cell>
          <cell r="G7272"/>
        </row>
        <row r="7273">
          <cell r="A7273" t="str">
            <v>804E32080</v>
          </cell>
          <cell r="B7273"/>
          <cell r="C7273" t="str">
            <v>FT</v>
          </cell>
          <cell r="D7273" t="str">
            <v>DROP CABLE, 72 FIBER</v>
          </cell>
          <cell r="F7273">
            <v>0</v>
          </cell>
          <cell r="G7273"/>
        </row>
        <row r="7274">
          <cell r="A7274" t="str">
            <v>804E32990</v>
          </cell>
          <cell r="B7274"/>
          <cell r="C7274" t="str">
            <v>EACH</v>
          </cell>
          <cell r="D7274" t="str">
            <v>FIBER OPTIC PATCH CORD, 2 FIBER</v>
          </cell>
          <cell r="F7274">
            <v>0</v>
          </cell>
          <cell r="G7274"/>
        </row>
        <row r="7275">
          <cell r="A7275" t="str">
            <v>804E33000</v>
          </cell>
          <cell r="B7275"/>
          <cell r="C7275" t="str">
            <v>EACH</v>
          </cell>
          <cell r="D7275" t="str">
            <v>FIBER OPTIC PATCH CORD, 4 FIBER</v>
          </cell>
          <cell r="F7275">
            <v>0</v>
          </cell>
          <cell r="G7275"/>
        </row>
        <row r="7276">
          <cell r="A7276" t="str">
            <v>804E33001</v>
          </cell>
          <cell r="B7276"/>
          <cell r="C7276" t="str">
            <v>EACH</v>
          </cell>
          <cell r="D7276" t="str">
            <v>FIBER OPTIC PATCH CORD, 4 FIBER, AS PER PLAN</v>
          </cell>
          <cell r="F7276">
            <v>0</v>
          </cell>
          <cell r="G7276"/>
        </row>
        <row r="7277">
          <cell r="A7277" t="str">
            <v>804E33990</v>
          </cell>
          <cell r="B7277"/>
          <cell r="C7277" t="str">
            <v>EACH</v>
          </cell>
          <cell r="D7277" t="str">
            <v>FIBER OPTIC PATCH CORD, 1 FIBER</v>
          </cell>
          <cell r="F7277">
            <v>0</v>
          </cell>
          <cell r="G7277"/>
        </row>
        <row r="7278">
          <cell r="A7278" t="str">
            <v>804E33991</v>
          </cell>
          <cell r="B7278"/>
          <cell r="C7278" t="str">
            <v>EACH</v>
          </cell>
          <cell r="D7278" t="str">
            <v>FIBER OPTIC PATCH CORD, 1 FIBER, AS PER PLAN</v>
          </cell>
          <cell r="F7278">
            <v>0</v>
          </cell>
          <cell r="G7278"/>
        </row>
        <row r="7279">
          <cell r="A7279" t="str">
            <v>804E33996</v>
          </cell>
          <cell r="B7279"/>
          <cell r="C7279" t="str">
            <v>EACH</v>
          </cell>
          <cell r="D7279" t="str">
            <v>FIBER TERMINATION PANEL, 2 FIBER</v>
          </cell>
          <cell r="F7279">
            <v>0</v>
          </cell>
          <cell r="G7279"/>
        </row>
        <row r="7280">
          <cell r="A7280" t="str">
            <v>804E34000</v>
          </cell>
          <cell r="B7280"/>
          <cell r="C7280" t="str">
            <v>EACH</v>
          </cell>
          <cell r="D7280" t="str">
            <v>FIBER TERMINATION PANEL, 6 FIBER</v>
          </cell>
          <cell r="F7280">
            <v>0</v>
          </cell>
          <cell r="G7280"/>
        </row>
        <row r="7281">
          <cell r="A7281" t="str">
            <v>804E34001</v>
          </cell>
          <cell r="B7281"/>
          <cell r="C7281" t="str">
            <v>EACH</v>
          </cell>
          <cell r="D7281" t="str">
            <v>FIBER TERMINATION PANEL, 6 FIBER, AS PER PLAN</v>
          </cell>
          <cell r="F7281">
            <v>0</v>
          </cell>
          <cell r="G7281"/>
        </row>
        <row r="7282">
          <cell r="A7282" t="str">
            <v>804E34012</v>
          </cell>
          <cell r="B7282"/>
          <cell r="C7282" t="str">
            <v>EACH</v>
          </cell>
          <cell r="D7282" t="str">
            <v>FIBER TERMINATION PANEL, 12 FIBER</v>
          </cell>
          <cell r="F7282">
            <v>0</v>
          </cell>
          <cell r="G7282"/>
        </row>
        <row r="7283">
          <cell r="A7283" t="str">
            <v>804E34013</v>
          </cell>
          <cell r="B7283"/>
          <cell r="C7283" t="str">
            <v>EACH</v>
          </cell>
          <cell r="D7283" t="str">
            <v>FIBER TERMINATION PANEL, 12 FIBER, AS PER PLAN</v>
          </cell>
          <cell r="F7283">
            <v>0</v>
          </cell>
          <cell r="G7283"/>
        </row>
        <row r="7284">
          <cell r="A7284" t="str">
            <v>804E34022</v>
          </cell>
          <cell r="B7284"/>
          <cell r="C7284" t="str">
            <v>EACH</v>
          </cell>
          <cell r="D7284" t="str">
            <v>FIBER TERMINATION PANEL, 24 FIBER</v>
          </cell>
          <cell r="F7284">
            <v>0</v>
          </cell>
          <cell r="G7284"/>
        </row>
        <row r="7285">
          <cell r="A7285" t="str">
            <v>804E34023</v>
          </cell>
          <cell r="B7285"/>
          <cell r="C7285" t="str">
            <v>EACH</v>
          </cell>
          <cell r="D7285" t="str">
            <v>FIBER TERMINATION PANEL, 24 FIBER, AS PER PLAN</v>
          </cell>
          <cell r="F7285">
            <v>0</v>
          </cell>
          <cell r="G7285"/>
        </row>
        <row r="7286">
          <cell r="A7286" t="str">
            <v>804E34026</v>
          </cell>
          <cell r="B7286"/>
          <cell r="C7286" t="str">
            <v>EACH</v>
          </cell>
          <cell r="D7286" t="str">
            <v>FIBER TERMINATION PANEL, 36 FIBER</v>
          </cell>
          <cell r="F7286">
            <v>0</v>
          </cell>
          <cell r="G7286"/>
        </row>
        <row r="7287">
          <cell r="A7287" t="str">
            <v>804E34030</v>
          </cell>
          <cell r="B7287"/>
          <cell r="C7287" t="str">
            <v>EACH</v>
          </cell>
          <cell r="D7287" t="str">
            <v>FIBER TERMINATION PANEL, 48 FIBER</v>
          </cell>
          <cell r="F7287">
            <v>0</v>
          </cell>
          <cell r="G7287"/>
        </row>
        <row r="7288">
          <cell r="A7288" t="str">
            <v>804E34031</v>
          </cell>
          <cell r="B7288"/>
          <cell r="C7288" t="str">
            <v>EACH</v>
          </cell>
          <cell r="D7288" t="str">
            <v>FIBER TERMINATION PANEL, 48 FIBER, AS PER PLAN</v>
          </cell>
          <cell r="F7288">
            <v>0</v>
          </cell>
          <cell r="G7288"/>
        </row>
        <row r="7289">
          <cell r="A7289" t="str">
            <v>804E34042</v>
          </cell>
          <cell r="B7289"/>
          <cell r="C7289" t="str">
            <v>EACH</v>
          </cell>
          <cell r="D7289" t="str">
            <v>FIBER TERMINATION PANEL, 72 FIBER</v>
          </cell>
          <cell r="F7289">
            <v>0</v>
          </cell>
          <cell r="G7289"/>
        </row>
        <row r="7290">
          <cell r="A7290" t="str">
            <v>804E34062</v>
          </cell>
          <cell r="B7290"/>
          <cell r="C7290" t="str">
            <v>EACH</v>
          </cell>
          <cell r="D7290" t="str">
            <v>FIBER TERMINATION PANEL, 144 FIBER</v>
          </cell>
          <cell r="F7290">
            <v>0</v>
          </cell>
          <cell r="G7290"/>
        </row>
        <row r="7291">
          <cell r="A7291" t="str">
            <v>804E34082</v>
          </cell>
          <cell r="B7291"/>
          <cell r="C7291" t="str">
            <v>EACH</v>
          </cell>
          <cell r="D7291" t="str">
            <v>FIBER TERMINATION PANEL, 288 FIBER</v>
          </cell>
          <cell r="F7291">
            <v>0</v>
          </cell>
          <cell r="G7291"/>
        </row>
        <row r="7292">
          <cell r="A7292" t="str">
            <v>804E35000</v>
          </cell>
          <cell r="B7292"/>
          <cell r="C7292" t="str">
            <v>EACH</v>
          </cell>
          <cell r="D7292" t="str">
            <v>FUSION SPLICE</v>
          </cell>
          <cell r="F7292">
            <v>0</v>
          </cell>
          <cell r="G7292"/>
        </row>
        <row r="7293">
          <cell r="A7293" t="str">
            <v>804E35001</v>
          </cell>
          <cell r="B7293"/>
          <cell r="C7293" t="str">
            <v>EACH</v>
          </cell>
          <cell r="D7293" t="str">
            <v>FUSION SPLICE, AS PER PLAN</v>
          </cell>
          <cell r="F7293">
            <v>0</v>
          </cell>
          <cell r="G7293"/>
        </row>
        <row r="7294">
          <cell r="A7294" t="str">
            <v>804E37000</v>
          </cell>
          <cell r="B7294"/>
          <cell r="C7294" t="str">
            <v>EACH</v>
          </cell>
          <cell r="D7294" t="str">
            <v>SPLICE ENCLOSURE, BUTT STYLE</v>
          </cell>
          <cell r="F7294">
            <v>0</v>
          </cell>
          <cell r="G7294"/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  <cell r="G7295"/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  <cell r="G7296"/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  <cell r="G7297"/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  <cell r="G7298"/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  <cell r="G7299"/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  <cell r="G7300"/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  <cell r="G7301"/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  <cell r="G7302"/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  <cell r="G7303"/>
        </row>
        <row r="7304">
          <cell r="A7304" t="str">
            <v>804E98000</v>
          </cell>
          <cell r="B7304"/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B7305"/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  <cell r="G7308"/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  <cell r="G7309"/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  <cell r="G7310"/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  <cell r="G7311"/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  <cell r="G7312"/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  <cell r="G7313"/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  <cell r="G7314"/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  <cell r="G7315"/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  <cell r="G7316"/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  <cell r="G7317"/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  <cell r="G7318"/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  <cell r="G7319"/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  <cell r="G7320"/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  <cell r="G7321"/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  <cell r="G7322"/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  <cell r="G7323"/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  <cell r="G7324"/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  <cell r="G7325"/>
        </row>
        <row r="7326">
          <cell r="A7326" t="str">
            <v>807E11300</v>
          </cell>
          <cell r="B7326"/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  <cell r="G7326"/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  <cell r="G7327"/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  <cell r="G7328"/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  <cell r="G7329"/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  <cell r="G7330"/>
        </row>
        <row r="7331">
          <cell r="A7331" t="str">
            <v>807E11430</v>
          </cell>
          <cell r="B7331"/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  <cell r="G7331"/>
        </row>
        <row r="7332">
          <cell r="A7332" t="str">
            <v>807E12000</v>
          </cell>
          <cell r="B7332"/>
          <cell r="C7332" t="str">
            <v>MILE</v>
          </cell>
          <cell r="D7332" t="str">
            <v>WET REFLECTIVE EPOXY PAVEMENT MARKING, EDGE LINE, 4"</v>
          </cell>
          <cell r="F7332">
            <v>0</v>
          </cell>
          <cell r="G7332"/>
        </row>
        <row r="7333">
          <cell r="A7333" t="str">
            <v>807E12010</v>
          </cell>
          <cell r="B7333"/>
          <cell r="C7333" t="str">
            <v>MILE</v>
          </cell>
          <cell r="D7333" t="str">
            <v>WET REFLECTIVE EPOXY PAVEMENT MARKING, EDGE LINE, 6"</v>
          </cell>
          <cell r="F7333">
            <v>0</v>
          </cell>
          <cell r="G7333"/>
        </row>
        <row r="7334">
          <cell r="A7334" t="str">
            <v>807E12100</v>
          </cell>
          <cell r="B7334"/>
          <cell r="C7334" t="str">
            <v>MILE</v>
          </cell>
          <cell r="D7334" t="str">
            <v>WET REFLECTIVE EPOXY PAVEMENT MARKING, LANE LINE, 4"</v>
          </cell>
          <cell r="F7334">
            <v>0</v>
          </cell>
          <cell r="G7334"/>
        </row>
        <row r="7335">
          <cell r="A7335" t="str">
            <v>807E12110</v>
          </cell>
          <cell r="B7335"/>
          <cell r="C7335" t="str">
            <v>MILE</v>
          </cell>
          <cell r="D7335" t="str">
            <v>WET REFLECTIVE EPOXY PAVEMENT MARKING, LANE LINE, 6"</v>
          </cell>
          <cell r="F7335">
            <v>0</v>
          </cell>
          <cell r="G7335"/>
        </row>
        <row r="7336">
          <cell r="A7336" t="str">
            <v>807E12200</v>
          </cell>
          <cell r="B7336"/>
          <cell r="C7336" t="str">
            <v>MILE</v>
          </cell>
          <cell r="D7336" t="str">
            <v>WET REFLECTIVE EPOXY PAVEMENT MARKING, CENTER LINE</v>
          </cell>
          <cell r="F7336">
            <v>0</v>
          </cell>
          <cell r="G7336"/>
        </row>
        <row r="7337">
          <cell r="A7337" t="str">
            <v>807E12300</v>
          </cell>
          <cell r="B7337"/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  <cell r="G7337"/>
        </row>
        <row r="7338">
          <cell r="A7338" t="str">
            <v>807E12310</v>
          </cell>
          <cell r="B7338"/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  <cell r="G7338"/>
        </row>
        <row r="7339">
          <cell r="A7339" t="str">
            <v>807E12400</v>
          </cell>
          <cell r="B7339"/>
          <cell r="C7339" t="str">
            <v>FT</v>
          </cell>
          <cell r="D7339" t="str">
            <v>WET REFLECTIVE EPOXY PAVEMENT MARKING, DOTTED LINE, 4"</v>
          </cell>
          <cell r="F7339">
            <v>0</v>
          </cell>
          <cell r="G7339"/>
        </row>
        <row r="7340">
          <cell r="A7340" t="str">
            <v>807E12410</v>
          </cell>
          <cell r="B7340"/>
          <cell r="C7340" t="str">
            <v>FT</v>
          </cell>
          <cell r="D7340" t="str">
            <v>WET REFLECTIVE EPOXY PAVEMENT MARKING, DOTTED LINE, 6"</v>
          </cell>
          <cell r="F7340">
            <v>0</v>
          </cell>
          <cell r="G7340"/>
        </row>
        <row r="7341">
          <cell r="A7341" t="str">
            <v>807E12420</v>
          </cell>
          <cell r="B7341"/>
          <cell r="C7341" t="str">
            <v>FT</v>
          </cell>
          <cell r="D7341" t="str">
            <v>WET REFLECTIVE EPOXY PAVEMENT MARKING, DOTTED LINE, 8"</v>
          </cell>
          <cell r="F7341">
            <v>0</v>
          </cell>
          <cell r="G7341"/>
        </row>
        <row r="7342">
          <cell r="A7342" t="str">
            <v>807E12430</v>
          </cell>
          <cell r="B7342"/>
          <cell r="C7342" t="str">
            <v>FT</v>
          </cell>
          <cell r="D7342" t="str">
            <v>WET REFLECTIVE EPOXY PAVEMENT MARKING, DOTTED LINE, 12"</v>
          </cell>
          <cell r="F7342">
            <v>0</v>
          </cell>
          <cell r="G7342"/>
        </row>
        <row r="7343">
          <cell r="A7343" t="str">
            <v>807E13000</v>
          </cell>
          <cell r="B7343"/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  <cell r="G7343"/>
        </row>
        <row r="7344">
          <cell r="A7344" t="str">
            <v>807E13010</v>
          </cell>
          <cell r="B7344"/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  <cell r="G7344"/>
        </row>
        <row r="7345">
          <cell r="A7345" t="str">
            <v>807E13100</v>
          </cell>
          <cell r="B7345"/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  <cell r="G7345"/>
        </row>
        <row r="7346">
          <cell r="A7346" t="str">
            <v>807E13110</v>
          </cell>
          <cell r="B7346"/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  <cell r="G7346"/>
        </row>
        <row r="7347">
          <cell r="A7347" t="str">
            <v>807E13200</v>
          </cell>
          <cell r="B7347"/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  <cell r="G7347"/>
        </row>
        <row r="7348">
          <cell r="A7348" t="str">
            <v>807E13300</v>
          </cell>
          <cell r="B7348"/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  <cell r="G7348"/>
        </row>
        <row r="7349">
          <cell r="A7349" t="str">
            <v>807E13310</v>
          </cell>
          <cell r="B7349"/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  <cell r="G7349"/>
        </row>
        <row r="7350">
          <cell r="A7350" t="str">
            <v>807E13400</v>
          </cell>
          <cell r="B7350"/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  <cell r="G7350"/>
        </row>
        <row r="7351">
          <cell r="A7351" t="str">
            <v>807E13410</v>
          </cell>
          <cell r="B7351"/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  <cell r="G7351"/>
        </row>
        <row r="7352">
          <cell r="A7352" t="str">
            <v>807E13420</v>
          </cell>
          <cell r="B7352"/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  <cell r="G7352"/>
        </row>
        <row r="7353">
          <cell r="A7353" t="str">
            <v>807E13430</v>
          </cell>
          <cell r="B7353"/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  <cell r="G7353"/>
        </row>
        <row r="7354">
          <cell r="A7354" t="str">
            <v>807E14000</v>
          </cell>
          <cell r="B7354"/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  <cell r="G7354"/>
        </row>
        <row r="7355">
          <cell r="A7355" t="str">
            <v>807E14010</v>
          </cell>
          <cell r="B7355"/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  <cell r="G7355"/>
        </row>
        <row r="7356">
          <cell r="A7356" t="str">
            <v>807E14100</v>
          </cell>
          <cell r="B7356"/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  <cell r="G7356"/>
        </row>
        <row r="7357">
          <cell r="A7357" t="str">
            <v>807E14110</v>
          </cell>
          <cell r="B7357"/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  <cell r="G7357"/>
        </row>
        <row r="7358">
          <cell r="A7358" t="str">
            <v>807E14200</v>
          </cell>
          <cell r="B7358"/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  <cell r="G7358"/>
        </row>
        <row r="7359">
          <cell r="A7359" t="str">
            <v>807E14300</v>
          </cell>
          <cell r="B7359"/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  <cell r="G7359"/>
        </row>
        <row r="7360">
          <cell r="A7360" t="str">
            <v>807E14310</v>
          </cell>
          <cell r="B7360"/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  <cell r="G7360"/>
        </row>
        <row r="7361">
          <cell r="A7361" t="str">
            <v>807E14400</v>
          </cell>
          <cell r="B7361"/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  <cell r="G7361"/>
        </row>
        <row r="7362">
          <cell r="A7362" t="str">
            <v>807E14410</v>
          </cell>
          <cell r="B7362"/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  <cell r="G7362"/>
        </row>
        <row r="7363">
          <cell r="A7363" t="str">
            <v>807E14420</v>
          </cell>
          <cell r="B7363"/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  <cell r="G7363"/>
        </row>
        <row r="7364">
          <cell r="A7364" t="str">
            <v>807E14430</v>
          </cell>
          <cell r="B7364"/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  <cell r="G7364"/>
        </row>
        <row r="7365">
          <cell r="A7365" t="str">
            <v>808E18700</v>
          </cell>
          <cell r="B7365"/>
          <cell r="C7365" t="str">
            <v>SNMT</v>
          </cell>
          <cell r="D7365" t="str">
            <v>DIGITAL SPEED LIMIT (DSL) SIGN ASSEMBLY</v>
          </cell>
          <cell r="F7365">
            <v>0</v>
          </cell>
          <cell r="G7365"/>
        </row>
        <row r="7366">
          <cell r="A7366" t="str">
            <v>809E20000</v>
          </cell>
          <cell r="B7366"/>
          <cell r="C7366" t="str">
            <v>FT</v>
          </cell>
          <cell r="D7366" t="str">
            <v>MICRO-DUCT PATHWAY, 1 CELL 14/10</v>
          </cell>
          <cell r="F7366">
            <v>0</v>
          </cell>
          <cell r="G7366"/>
        </row>
        <row r="7367">
          <cell r="A7367" t="str">
            <v>809E20010</v>
          </cell>
          <cell r="B7367"/>
          <cell r="C7367" t="str">
            <v>FT</v>
          </cell>
          <cell r="D7367" t="str">
            <v>MICRO-DUCT PATHWAY, 2 CELL 14/10</v>
          </cell>
          <cell r="F7367">
            <v>0</v>
          </cell>
          <cell r="G7367"/>
        </row>
        <row r="7368">
          <cell r="A7368" t="str">
            <v>809E20020</v>
          </cell>
          <cell r="B7368"/>
          <cell r="C7368" t="str">
            <v>FT</v>
          </cell>
          <cell r="D7368" t="str">
            <v>MICRO-DUCT PATHWAY, 4 CELL 14/10</v>
          </cell>
          <cell r="F7368">
            <v>0</v>
          </cell>
          <cell r="G7368"/>
        </row>
        <row r="7369">
          <cell r="A7369" t="str">
            <v>809E20030</v>
          </cell>
          <cell r="B7369"/>
          <cell r="C7369" t="str">
            <v>FT</v>
          </cell>
          <cell r="D7369" t="str">
            <v>MICRO-DUCT PATHWAY, 7 CELL 14/10</v>
          </cell>
          <cell r="F7369">
            <v>0</v>
          </cell>
          <cell r="G7369"/>
        </row>
        <row r="7370">
          <cell r="A7370" t="str">
            <v>809E20100</v>
          </cell>
          <cell r="B7370"/>
          <cell r="C7370" t="str">
            <v>FT</v>
          </cell>
          <cell r="D7370" t="str">
            <v>MICRO-DUCT PATHWAY, 1 CELL 22/16</v>
          </cell>
          <cell r="F7370">
            <v>0</v>
          </cell>
          <cell r="G7370"/>
        </row>
        <row r="7371">
          <cell r="A7371" t="str">
            <v>809E20110</v>
          </cell>
          <cell r="B7371"/>
          <cell r="C7371" t="str">
            <v>FT</v>
          </cell>
          <cell r="D7371" t="str">
            <v>MICRO-DUCT PATHWAY, 2 CELL 22/16</v>
          </cell>
          <cell r="F7371">
            <v>0</v>
          </cell>
          <cell r="G7371"/>
        </row>
        <row r="7372">
          <cell r="A7372" t="str">
            <v>809E20120</v>
          </cell>
          <cell r="B7372"/>
          <cell r="C7372" t="str">
            <v>FT</v>
          </cell>
          <cell r="D7372" t="str">
            <v>MICRO-DUCT PATHWAY, 4 CELL 22/16</v>
          </cell>
          <cell r="F7372">
            <v>0</v>
          </cell>
          <cell r="G7372"/>
        </row>
        <row r="7373">
          <cell r="A7373" t="str">
            <v>809E20130</v>
          </cell>
          <cell r="B7373"/>
          <cell r="C7373" t="str">
            <v>FT</v>
          </cell>
          <cell r="D7373" t="str">
            <v>MICRO-DUCT PATHWAY, 7 CELL 22/16</v>
          </cell>
          <cell r="F7373">
            <v>0</v>
          </cell>
          <cell r="G7373"/>
        </row>
        <row r="7374">
          <cell r="A7374" t="str">
            <v>809E21000</v>
          </cell>
          <cell r="B7374"/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  <cell r="G7374"/>
        </row>
        <row r="7375">
          <cell r="A7375" t="str">
            <v>809E22000</v>
          </cell>
          <cell r="B7375"/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B7376"/>
          <cell r="C7376" t="str">
            <v>FT</v>
          </cell>
          <cell r="D7376" t="str">
            <v>MICRO-DUCT INNERDUCT, 10/8</v>
          </cell>
          <cell r="F7376">
            <v>0</v>
          </cell>
          <cell r="G7376"/>
        </row>
        <row r="7377">
          <cell r="A7377" t="str">
            <v>809E23100</v>
          </cell>
          <cell r="B7377"/>
          <cell r="C7377" t="str">
            <v>FT</v>
          </cell>
          <cell r="D7377" t="str">
            <v>MICRO-DUCT INNERDUCT, 14/10</v>
          </cell>
          <cell r="F7377">
            <v>0</v>
          </cell>
          <cell r="G7377"/>
        </row>
        <row r="7378">
          <cell r="A7378" t="str">
            <v>809E23200</v>
          </cell>
          <cell r="B7378"/>
          <cell r="C7378" t="str">
            <v>FT</v>
          </cell>
          <cell r="D7378" t="str">
            <v>MICRO-DUCT INNERDUCT, 22/16</v>
          </cell>
          <cell r="F7378">
            <v>0</v>
          </cell>
          <cell r="G7378"/>
        </row>
        <row r="7379">
          <cell r="A7379" t="str">
            <v>809E24000</v>
          </cell>
          <cell r="B7379"/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B7380"/>
          <cell r="C7380" t="str">
            <v>FT</v>
          </cell>
          <cell r="D7380" t="str">
            <v>CONDUIT, 4", MULTICELL, HDPE WITH 4 – 1” INNERDUCTS</v>
          </cell>
          <cell r="F7380">
            <v>0</v>
          </cell>
          <cell r="G7380"/>
        </row>
        <row r="7381">
          <cell r="A7381" t="str">
            <v>809E25000</v>
          </cell>
          <cell r="B7381"/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B7382"/>
          <cell r="C7382" t="str">
            <v>EACH</v>
          </cell>
          <cell r="D7382" t="str">
            <v>CCTV IP-CAMERA SYSTEM, DOME-TYPE</v>
          </cell>
          <cell r="F7382">
            <v>0</v>
          </cell>
          <cell r="G7382"/>
        </row>
        <row r="7383">
          <cell r="A7383" t="str">
            <v>809E60001</v>
          </cell>
          <cell r="B7383"/>
          <cell r="C7383" t="str">
            <v>EACH</v>
          </cell>
          <cell r="D7383" t="str">
            <v>CCTV IP-CAMERA SYSTEM, DOME-TYPE, AS PER PLAN</v>
          </cell>
          <cell r="F7383">
            <v>0</v>
          </cell>
          <cell r="G7383"/>
        </row>
        <row r="7384">
          <cell r="A7384" t="str">
            <v>809E60010</v>
          </cell>
          <cell r="B7384"/>
          <cell r="C7384" t="str">
            <v>EACH</v>
          </cell>
          <cell r="D7384" t="str">
            <v>CCTV IP-CAMERA SYSTEM, WALL/TUNNEL</v>
          </cell>
          <cell r="F7384">
            <v>0</v>
          </cell>
          <cell r="G7384"/>
        </row>
        <row r="7385">
          <cell r="A7385" t="str">
            <v>809E60020</v>
          </cell>
          <cell r="B7385"/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B7386"/>
          <cell r="C7386" t="str">
            <v>EACH</v>
          </cell>
          <cell r="D7386" t="str">
            <v>CCTV IP-CAMERA SYSTEM, ENHANCED</v>
          </cell>
          <cell r="F7386">
            <v>0</v>
          </cell>
          <cell r="G7386"/>
        </row>
        <row r="7387">
          <cell r="A7387" t="str">
            <v>809E60040</v>
          </cell>
          <cell r="B7387"/>
          <cell r="C7387" t="str">
            <v>EACH</v>
          </cell>
          <cell r="D7387" t="str">
            <v>CCTV IP-CAMERA SYSTEM, QUAD MULTI-VIEW FIXED WITH PTZ</v>
          </cell>
          <cell r="F7387">
            <v>0</v>
          </cell>
          <cell r="G7387"/>
        </row>
        <row r="7388">
          <cell r="A7388" t="str">
            <v>809E60050</v>
          </cell>
          <cell r="B7388"/>
          <cell r="C7388" t="str">
            <v>EACH</v>
          </cell>
          <cell r="D7388" t="str">
            <v>CCTV IP-CAMERA SYSTEM, MULTI-VIEW</v>
          </cell>
          <cell r="F7388">
            <v>0</v>
          </cell>
          <cell r="G7388"/>
        </row>
        <row r="7389">
          <cell r="A7389" t="str">
            <v>809E60060</v>
          </cell>
          <cell r="B7389"/>
          <cell r="C7389" t="str">
            <v>EACH</v>
          </cell>
          <cell r="D7389" t="str">
            <v>CCTV IP-CAMERA SYSTEM, FIXED-VIEW</v>
          </cell>
          <cell r="F7389">
            <v>0</v>
          </cell>
          <cell r="G7389"/>
        </row>
        <row r="7390">
          <cell r="A7390" t="str">
            <v>809E61002</v>
          </cell>
          <cell r="B7390"/>
          <cell r="C7390" t="str">
            <v>EACH</v>
          </cell>
          <cell r="D7390" t="str">
            <v>CCTV CONCRETE POLE, 70 FEET</v>
          </cell>
          <cell r="F7390">
            <v>0</v>
          </cell>
          <cell r="G7390"/>
        </row>
        <row r="7391">
          <cell r="A7391" t="str">
            <v>809E61012</v>
          </cell>
          <cell r="B7391"/>
          <cell r="C7391" t="str">
            <v>EACH</v>
          </cell>
          <cell r="D7391" t="str">
            <v>CCTV CONCRETE POLE, 50 FEET</v>
          </cell>
          <cell r="F7391">
            <v>0</v>
          </cell>
          <cell r="G7391"/>
        </row>
        <row r="7392">
          <cell r="A7392" t="str">
            <v>809E61050</v>
          </cell>
          <cell r="B7392"/>
          <cell r="C7392" t="str">
            <v>EACH</v>
          </cell>
          <cell r="D7392" t="str">
            <v>CCTV STEEL POLE, 50 FEET</v>
          </cell>
          <cell r="F7392">
            <v>0</v>
          </cell>
          <cell r="G7392"/>
        </row>
        <row r="7393">
          <cell r="A7393" t="str">
            <v>809E61070</v>
          </cell>
          <cell r="B7393"/>
          <cell r="C7393" t="str">
            <v>EACH</v>
          </cell>
          <cell r="D7393" t="str">
            <v>CCTV STEEL POLE, 70 FEET</v>
          </cell>
          <cell r="F7393">
            <v>0</v>
          </cell>
          <cell r="G7393"/>
        </row>
        <row r="7394">
          <cell r="A7394" t="str">
            <v>809E61090</v>
          </cell>
          <cell r="B7394"/>
          <cell r="C7394" t="str">
            <v>EACH</v>
          </cell>
          <cell r="D7394" t="str">
            <v>CCTV LOWERING UNIT</v>
          </cell>
          <cell r="F7394">
            <v>0</v>
          </cell>
          <cell r="G7394"/>
        </row>
        <row r="7395">
          <cell r="A7395" t="str">
            <v>809E61100</v>
          </cell>
          <cell r="B7395"/>
          <cell r="C7395" t="str">
            <v>EACH</v>
          </cell>
          <cell r="D7395" t="str">
            <v>CCTV LOWERING UNIT, INSTALLATION ONLY</v>
          </cell>
          <cell r="F7395">
            <v>0</v>
          </cell>
          <cell r="G7395"/>
        </row>
        <row r="7396">
          <cell r="A7396" t="str">
            <v>809E62990</v>
          </cell>
          <cell r="B7396"/>
          <cell r="C7396" t="str">
            <v>EACH</v>
          </cell>
          <cell r="D7396" t="str">
            <v>DYNAMIC MESSAGE SIGN (DMS), FULL COLOR</v>
          </cell>
          <cell r="F7396">
            <v>0</v>
          </cell>
          <cell r="G7396"/>
        </row>
        <row r="7397">
          <cell r="A7397" t="str">
            <v>809E63000</v>
          </cell>
          <cell r="B7397"/>
          <cell r="C7397" t="str">
            <v>EACH</v>
          </cell>
          <cell r="D7397" t="str">
            <v>DYNAMIC MESSAGE SIGN (DMS), FULL-SIZE WALK-IN</v>
          </cell>
          <cell r="F7397">
            <v>0</v>
          </cell>
          <cell r="G7397"/>
        </row>
        <row r="7398">
          <cell r="A7398" t="str">
            <v>809E63001</v>
          </cell>
          <cell r="B7398"/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  <cell r="G7398"/>
        </row>
        <row r="7399">
          <cell r="A7399" t="str">
            <v>809E63010</v>
          </cell>
          <cell r="B7399"/>
          <cell r="C7399" t="str">
            <v>EACH</v>
          </cell>
          <cell r="D7399" t="str">
            <v>DYNAMIC MESSAGE SIGN (DMS), FRONT-ACCESS</v>
          </cell>
          <cell r="F7399">
            <v>0</v>
          </cell>
          <cell r="G7399"/>
        </row>
        <row r="7400">
          <cell r="A7400" t="str">
            <v>809E63020</v>
          </cell>
          <cell r="B7400"/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  <cell r="G7400"/>
        </row>
        <row r="7401">
          <cell r="A7401" t="str">
            <v>809E63030</v>
          </cell>
          <cell r="B7401"/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  <cell r="G7401"/>
        </row>
        <row r="7402">
          <cell r="A7402" t="str">
            <v>809E63040</v>
          </cell>
          <cell r="B7402"/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  <cell r="G7402"/>
        </row>
        <row r="7403">
          <cell r="A7403" t="str">
            <v>809E63050</v>
          </cell>
          <cell r="B7403"/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  <cell r="G7403"/>
        </row>
        <row r="7404">
          <cell r="A7404" t="str">
            <v>809E64500</v>
          </cell>
          <cell r="B7404"/>
          <cell r="C7404" t="str">
            <v>EACH</v>
          </cell>
          <cell r="D7404" t="str">
            <v>HIGH-SPEED ETHERNET RADIO</v>
          </cell>
          <cell r="F7404">
            <v>0</v>
          </cell>
          <cell r="G7404"/>
        </row>
        <row r="7405">
          <cell r="A7405" t="str">
            <v>809E64550</v>
          </cell>
          <cell r="B7405"/>
          <cell r="C7405" t="str">
            <v>FT</v>
          </cell>
          <cell r="D7405" t="str">
            <v>ETHERNET CABLE, OUTDOOR-RATED</v>
          </cell>
          <cell r="F7405">
            <v>0</v>
          </cell>
          <cell r="G7405"/>
        </row>
        <row r="7406">
          <cell r="A7406" t="str">
            <v>809E65000</v>
          </cell>
          <cell r="B7406"/>
          <cell r="C7406" t="str">
            <v>EACH</v>
          </cell>
          <cell r="D7406" t="str">
            <v>ITS CABINET - GROUND MOUNTED</v>
          </cell>
          <cell r="F7406">
            <v>0</v>
          </cell>
          <cell r="G7406"/>
        </row>
        <row r="7407">
          <cell r="A7407" t="str">
            <v>809E65001</v>
          </cell>
          <cell r="B7407"/>
          <cell r="C7407" t="str">
            <v>EACH</v>
          </cell>
          <cell r="D7407" t="str">
            <v>ITS CABINET - GROUND MOUNTED, AS PER PLAN</v>
          </cell>
          <cell r="F7407">
            <v>0</v>
          </cell>
          <cell r="G7407"/>
        </row>
        <row r="7408">
          <cell r="A7408" t="str">
            <v>809E65010</v>
          </cell>
          <cell r="B7408"/>
          <cell r="C7408" t="str">
            <v>EACH</v>
          </cell>
          <cell r="D7408" t="str">
            <v>ITS CABINET - POLE MOUNTED</v>
          </cell>
          <cell r="F7408">
            <v>0</v>
          </cell>
          <cell r="G7408"/>
        </row>
        <row r="7409">
          <cell r="A7409" t="str">
            <v>809E65011</v>
          </cell>
          <cell r="B7409"/>
          <cell r="C7409" t="str">
            <v>EACH</v>
          </cell>
          <cell r="D7409" t="str">
            <v>ITS CABINET - POLE MOUNTED, AS PER PLAN</v>
          </cell>
          <cell r="F7409">
            <v>0</v>
          </cell>
          <cell r="G7409"/>
        </row>
        <row r="7410">
          <cell r="A7410" t="str">
            <v>809E65020</v>
          </cell>
          <cell r="B7410"/>
          <cell r="C7410" t="str">
            <v>EACH</v>
          </cell>
          <cell r="D7410" t="str">
            <v>ITS CABINET - POWER DISTRIBUTION CABINET (PDC)</v>
          </cell>
          <cell r="F7410">
            <v>0</v>
          </cell>
          <cell r="G7410"/>
        </row>
        <row r="7411">
          <cell r="A7411" t="str">
            <v>809E65030</v>
          </cell>
          <cell r="B7411"/>
          <cell r="C7411" t="str">
            <v>EACH</v>
          </cell>
          <cell r="D7411" t="str">
            <v>ITS CABINET - RAMP METER</v>
          </cell>
          <cell r="F7411">
            <v>0</v>
          </cell>
          <cell r="G7411"/>
        </row>
        <row r="7412">
          <cell r="A7412" t="str">
            <v>809E65040</v>
          </cell>
          <cell r="B7412"/>
          <cell r="C7412" t="str">
            <v>EACH</v>
          </cell>
          <cell r="D7412" t="str">
            <v>ITS CABINET - DMS</v>
          </cell>
          <cell r="F7412">
            <v>0</v>
          </cell>
          <cell r="G7412"/>
        </row>
        <row r="7413">
          <cell r="A7413" t="str">
            <v>809E65990</v>
          </cell>
          <cell r="B7413"/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B7414"/>
          <cell r="C7414" t="str">
            <v>EACH</v>
          </cell>
          <cell r="D7414" t="str">
            <v>CLOSED LOOP ARTERIAL TRAFFIC SIGNAL SYSTEM</v>
          </cell>
          <cell r="F7414">
            <v>0</v>
          </cell>
          <cell r="G7414"/>
        </row>
        <row r="7415">
          <cell r="A7415" t="str">
            <v>809E66010</v>
          </cell>
          <cell r="B7415"/>
          <cell r="C7415" t="str">
            <v>EACH</v>
          </cell>
          <cell r="D7415" t="str">
            <v>CENTRALLY CONTROLLED ARTERIAL TRAFFIC SIGNAL SYSTEM</v>
          </cell>
          <cell r="F7415">
            <v>0</v>
          </cell>
          <cell r="G7415"/>
        </row>
        <row r="7416">
          <cell r="A7416" t="str">
            <v>809E66020</v>
          </cell>
          <cell r="B7416"/>
          <cell r="C7416" t="str">
            <v>EACH</v>
          </cell>
          <cell r="D7416" t="str">
            <v>HIGHWAY RAIL / TRAFFIC SIGNAL PRE-EMPTION</v>
          </cell>
          <cell r="F7416">
            <v>0</v>
          </cell>
          <cell r="G7416"/>
        </row>
        <row r="7417">
          <cell r="A7417" t="str">
            <v>809E66030</v>
          </cell>
          <cell r="B7417"/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  <cell r="G7417"/>
        </row>
        <row r="7418">
          <cell r="A7418" t="str">
            <v>809E66040</v>
          </cell>
          <cell r="B7418"/>
          <cell r="C7418" t="str">
            <v>EACH</v>
          </cell>
          <cell r="D7418" t="str">
            <v>TRAFFIC SIGNAL SYSTEM WITH TRANSIT PRIORITY</v>
          </cell>
          <cell r="F7418">
            <v>0</v>
          </cell>
          <cell r="G7418"/>
        </row>
        <row r="7419">
          <cell r="A7419" t="str">
            <v>809E66050</v>
          </cell>
          <cell r="B7419"/>
          <cell r="C7419" t="str">
            <v>EACH</v>
          </cell>
          <cell r="D7419" t="str">
            <v>ADAPTIVE TRAFFIC SIGNAL CONTROL SYSTEM</v>
          </cell>
          <cell r="F7419">
            <v>0</v>
          </cell>
          <cell r="G7419"/>
        </row>
        <row r="7420">
          <cell r="A7420" t="str">
            <v>809E67050</v>
          </cell>
          <cell r="B7420"/>
          <cell r="C7420" t="str">
            <v>EACH</v>
          </cell>
          <cell r="D7420" t="str">
            <v>RAMP METER TRAINING</v>
          </cell>
          <cell r="F7420">
            <v>0</v>
          </cell>
          <cell r="G7420"/>
        </row>
        <row r="7421">
          <cell r="A7421" t="str">
            <v>809E68900</v>
          </cell>
          <cell r="B7421"/>
          <cell r="C7421" t="str">
            <v>EACH</v>
          </cell>
          <cell r="D7421" t="str">
            <v>SIDE-FIRED RADAR DETECTOR</v>
          </cell>
          <cell r="F7421">
            <v>0</v>
          </cell>
          <cell r="G7421"/>
        </row>
        <row r="7422">
          <cell r="A7422" t="str">
            <v>809E69000</v>
          </cell>
          <cell r="B7422"/>
          <cell r="C7422" t="str">
            <v>EACH</v>
          </cell>
          <cell r="D7422" t="str">
            <v>ADVANCE RADAR DETECTION</v>
          </cell>
          <cell r="F7422">
            <v>0</v>
          </cell>
          <cell r="G7422"/>
        </row>
        <row r="7423">
          <cell r="A7423" t="str">
            <v>809E69001</v>
          </cell>
          <cell r="B7423"/>
          <cell r="C7423" t="str">
            <v>EACH</v>
          </cell>
          <cell r="D7423" t="str">
            <v>ADVANCE RADAR DETECTION, AS PER PLAN</v>
          </cell>
          <cell r="F7423">
            <v>0</v>
          </cell>
          <cell r="G7423"/>
        </row>
        <row r="7424">
          <cell r="A7424" t="str">
            <v>809E69100</v>
          </cell>
          <cell r="B7424"/>
          <cell r="C7424" t="str">
            <v>EACH</v>
          </cell>
          <cell r="D7424" t="str">
            <v>STOP LINE RADAR DETECTION</v>
          </cell>
          <cell r="F7424">
            <v>0</v>
          </cell>
          <cell r="G7424"/>
        </row>
        <row r="7425">
          <cell r="A7425" t="str">
            <v>809E69101</v>
          </cell>
          <cell r="B7425"/>
          <cell r="C7425" t="str">
            <v>EACH</v>
          </cell>
          <cell r="D7425" t="str">
            <v>STOP LINE RADAR DETECTION, AS PER PLAN</v>
          </cell>
          <cell r="F7425">
            <v>0</v>
          </cell>
          <cell r="G7425"/>
        </row>
        <row r="7426">
          <cell r="A7426" t="str">
            <v>809E69110</v>
          </cell>
          <cell r="B7426"/>
          <cell r="C7426" t="str">
            <v>EACH</v>
          </cell>
          <cell r="D7426" t="str">
            <v>COMBINED RADAR DETECTION</v>
          </cell>
          <cell r="F7426">
            <v>0</v>
          </cell>
          <cell r="G7426"/>
        </row>
        <row r="7427">
          <cell r="A7427" t="str">
            <v>809E69122</v>
          </cell>
          <cell r="B7427"/>
          <cell r="C7427" t="str">
            <v>EACH</v>
          </cell>
          <cell r="D7427" t="str">
            <v>ATC CONTROLLER</v>
          </cell>
          <cell r="F7427">
            <v>0</v>
          </cell>
          <cell r="G7427"/>
        </row>
        <row r="7428">
          <cell r="A7428" t="str">
            <v>809E69123</v>
          </cell>
          <cell r="B7428"/>
          <cell r="C7428" t="str">
            <v>EACH</v>
          </cell>
          <cell r="D7428" t="str">
            <v>ATC CONTROLLER, AS PER PLAN</v>
          </cell>
          <cell r="F7428">
            <v>0</v>
          </cell>
          <cell r="G7428"/>
        </row>
        <row r="7429">
          <cell r="A7429" t="str">
            <v>809E69130</v>
          </cell>
          <cell r="B7429"/>
          <cell r="C7429" t="str">
            <v>EACH</v>
          </cell>
          <cell r="D7429" t="str">
            <v>WRONG WAY DETECTION SYSTEM</v>
          </cell>
          <cell r="F7429">
            <v>0</v>
          </cell>
          <cell r="G7429"/>
        </row>
        <row r="7430">
          <cell r="A7430" t="str">
            <v>809E69200</v>
          </cell>
          <cell r="B7430"/>
          <cell r="C7430" t="str">
            <v>EACH</v>
          </cell>
          <cell r="D7430" t="str">
            <v>EMERGENCY VEHICLE PREEMPTION</v>
          </cell>
          <cell r="F7430">
            <v>0</v>
          </cell>
          <cell r="G7430"/>
        </row>
        <row r="7431">
          <cell r="A7431" t="str">
            <v>809E69201</v>
          </cell>
          <cell r="B7431"/>
          <cell r="C7431" t="str">
            <v>EACH</v>
          </cell>
          <cell r="D7431" t="str">
            <v>EMERGENCY VEHICLE PREEMPTION, AS PER PLAN</v>
          </cell>
          <cell r="F7431">
            <v>0</v>
          </cell>
          <cell r="G7431"/>
        </row>
        <row r="7432">
          <cell r="A7432" t="str">
            <v>809E69210</v>
          </cell>
          <cell r="B7432"/>
          <cell r="C7432" t="str">
            <v>EACH</v>
          </cell>
          <cell r="D7432" t="str">
            <v>PREEMPT RECEIVING UNIT</v>
          </cell>
          <cell r="F7432">
            <v>0</v>
          </cell>
          <cell r="G7432"/>
        </row>
        <row r="7433">
          <cell r="A7433" t="str">
            <v>809E69211</v>
          </cell>
          <cell r="B7433"/>
          <cell r="C7433" t="str">
            <v>EACH</v>
          </cell>
          <cell r="D7433" t="str">
            <v>PREEMPT RECEIVING UNIT, AS PER PLAN</v>
          </cell>
          <cell r="F7433">
            <v>0</v>
          </cell>
          <cell r="G7433"/>
        </row>
        <row r="7434">
          <cell r="A7434" t="str">
            <v>809E69220</v>
          </cell>
          <cell r="B7434"/>
          <cell r="C7434" t="str">
            <v>FT</v>
          </cell>
          <cell r="D7434" t="str">
            <v>PREEMPT DETECTOR CABLE</v>
          </cell>
          <cell r="F7434">
            <v>0</v>
          </cell>
          <cell r="G7434"/>
        </row>
        <row r="7435">
          <cell r="A7435" t="str">
            <v>809E69221</v>
          </cell>
          <cell r="B7435"/>
          <cell r="C7435" t="str">
            <v>FT</v>
          </cell>
          <cell r="D7435" t="str">
            <v>PREEMPT DETECTOR CABLE, AS PER PLAN</v>
          </cell>
          <cell r="F7435">
            <v>0</v>
          </cell>
          <cell r="G7435"/>
        </row>
        <row r="7436">
          <cell r="A7436" t="str">
            <v>809E69230</v>
          </cell>
          <cell r="B7436"/>
          <cell r="C7436" t="str">
            <v>EACH</v>
          </cell>
          <cell r="D7436" t="str">
            <v>PREEMPT PHASE SELECTOR</v>
          </cell>
          <cell r="F7436">
            <v>0</v>
          </cell>
          <cell r="G7436"/>
        </row>
        <row r="7437">
          <cell r="A7437" t="str">
            <v>809E69231</v>
          </cell>
          <cell r="B7437"/>
          <cell r="C7437" t="str">
            <v>EACH</v>
          </cell>
          <cell r="D7437" t="str">
            <v>PREEMPT PHASE SELECTOR, AS PER PLAN</v>
          </cell>
          <cell r="F7437">
            <v>0</v>
          </cell>
          <cell r="G7437"/>
        </row>
        <row r="7438">
          <cell r="A7438" t="str">
            <v>809E69240</v>
          </cell>
          <cell r="B7438"/>
          <cell r="C7438" t="str">
            <v>EACH</v>
          </cell>
          <cell r="D7438" t="str">
            <v>PREEMPT CONFIRMATION LIGHT</v>
          </cell>
          <cell r="F7438">
            <v>0</v>
          </cell>
          <cell r="G7438"/>
        </row>
        <row r="7439">
          <cell r="A7439" t="str">
            <v>809E69241</v>
          </cell>
          <cell r="B7439"/>
          <cell r="C7439" t="str">
            <v>EACH</v>
          </cell>
          <cell r="D7439" t="str">
            <v>PREEMPT CONFIRMATION LIGHT, AS PER PLAN</v>
          </cell>
          <cell r="F7439">
            <v>0</v>
          </cell>
          <cell r="G7439"/>
        </row>
        <row r="7440">
          <cell r="A7440" t="str">
            <v>809E70000</v>
          </cell>
          <cell r="B7440"/>
          <cell r="C7440" t="str">
            <v>LS</v>
          </cell>
          <cell r="D7440" t="str">
            <v>MAINTAINING ITS DURING CONSTRUCTION</v>
          </cell>
          <cell r="F7440">
            <v>0</v>
          </cell>
          <cell r="G7440"/>
        </row>
        <row r="7441">
          <cell r="A7441" t="str">
            <v>809E70050</v>
          </cell>
          <cell r="B7441"/>
          <cell r="C7441" t="str">
            <v>LS</v>
          </cell>
          <cell r="D7441" t="str">
            <v>AS-BUILT CONSTRUCTION PLANS</v>
          </cell>
          <cell r="F7441">
            <v>0</v>
          </cell>
          <cell r="G7441"/>
        </row>
        <row r="7442">
          <cell r="A7442" t="str">
            <v>809E70100</v>
          </cell>
          <cell r="B7442"/>
          <cell r="C7442" t="str">
            <v>LS</v>
          </cell>
          <cell r="D7442" t="str">
            <v>TRAINING</v>
          </cell>
          <cell r="F7442">
            <v>0</v>
          </cell>
          <cell r="G7442"/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B7444"/>
          <cell r="C7444" t="str">
            <v>EACH</v>
          </cell>
          <cell r="D7444" t="str">
            <v>VITAL INDUCTIVE LOOP PROCESSOR SYSTEM</v>
          </cell>
          <cell r="F7444">
            <v>0</v>
          </cell>
          <cell r="G7444"/>
        </row>
        <row r="7445">
          <cell r="A7445" t="str">
            <v>810E00101</v>
          </cell>
          <cell r="B7445"/>
          <cell r="C7445" t="str">
            <v>EACH</v>
          </cell>
          <cell r="D7445" t="str">
            <v>VITAL INDUCTIVE LOOP PROCESSOR SYSTEM, AS PER PLAN</v>
          </cell>
          <cell r="F7445">
            <v>0</v>
          </cell>
          <cell r="G7445"/>
        </row>
        <row r="7446">
          <cell r="A7446" t="str">
            <v>811E10000</v>
          </cell>
          <cell r="B7446"/>
          <cell r="C7446" t="str">
            <v>EACH</v>
          </cell>
          <cell r="D7446" t="str">
            <v>GREEN UNINTERRUPTIBLE POWER SUPPLY (UPS)</v>
          </cell>
          <cell r="F7446">
            <v>0</v>
          </cell>
          <cell r="G7446"/>
        </row>
        <row r="7447">
          <cell r="A7447" t="str">
            <v>811E10001</v>
          </cell>
          <cell r="B7447"/>
          <cell r="C7447" t="str">
            <v>EACH</v>
          </cell>
          <cell r="D7447" t="str">
            <v>GREEN UNINTERRUPTIBLE POWER SUPPLY (UPS), AS PER PLAN</v>
          </cell>
          <cell r="F7447">
            <v>0</v>
          </cell>
          <cell r="G7447"/>
        </row>
        <row r="7448">
          <cell r="A7448" t="str">
            <v>812E10000</v>
          </cell>
          <cell r="B7448"/>
          <cell r="C7448" t="str">
            <v>EACH</v>
          </cell>
          <cell r="D7448" t="str">
            <v>PRECAST LIGHT POLE FOUNDATION</v>
          </cell>
          <cell r="F7448">
            <v>0</v>
          </cell>
          <cell r="G7448"/>
        </row>
        <row r="7449">
          <cell r="A7449" t="str">
            <v>814E00010</v>
          </cell>
          <cell r="B7449"/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  <cell r="G7449"/>
        </row>
        <row r="7450">
          <cell r="A7450" t="str">
            <v>814E00012</v>
          </cell>
          <cell r="B7450"/>
          <cell r="C7450" t="str">
            <v>EACH</v>
          </cell>
          <cell r="D7450" t="str">
            <v>US ROUTE SHIELD SYMBOL MARKING, TYPE B125</v>
          </cell>
          <cell r="F7450">
            <v>0</v>
          </cell>
          <cell r="G7450"/>
        </row>
        <row r="7451">
          <cell r="A7451" t="str">
            <v>814E00014</v>
          </cell>
          <cell r="B7451"/>
          <cell r="C7451" t="str">
            <v>EACH</v>
          </cell>
          <cell r="D7451" t="str">
            <v>STATE ROUTE SHIELD SYMBOL MARKING, TYPE B125</v>
          </cell>
          <cell r="F7451">
            <v>0</v>
          </cell>
          <cell r="G7451"/>
        </row>
        <row r="7452">
          <cell r="A7452" t="str">
            <v>814E00016</v>
          </cell>
          <cell r="B7452"/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  <cell r="G7452"/>
        </row>
        <row r="7453">
          <cell r="A7453" t="str">
            <v>814E00018</v>
          </cell>
          <cell r="B7453"/>
          <cell r="C7453" t="str">
            <v>EACH</v>
          </cell>
          <cell r="D7453" t="str">
            <v>REMOVAL OF PAVEMENT MARKING</v>
          </cell>
          <cell r="F7453">
            <v>0</v>
          </cell>
          <cell r="G7453"/>
        </row>
        <row r="7454">
          <cell r="A7454" t="str">
            <v>814E00020</v>
          </cell>
          <cell r="B7454"/>
          <cell r="C7454" t="str">
            <v>SF</v>
          </cell>
          <cell r="D7454" t="str">
            <v>REMOVAL OF PAVEMENT MARKING</v>
          </cell>
          <cell r="F7454">
            <v>0</v>
          </cell>
          <cell r="G7454"/>
        </row>
        <row r="7455">
          <cell r="A7455" t="str">
            <v>815E30000</v>
          </cell>
          <cell r="B7455"/>
          <cell r="C7455" t="str">
            <v>EACH</v>
          </cell>
          <cell r="D7455" t="str">
            <v>SPREAD SPECTRUM RADIO</v>
          </cell>
          <cell r="F7455">
            <v>0</v>
          </cell>
          <cell r="G7455"/>
        </row>
        <row r="7456">
          <cell r="A7456" t="str">
            <v>815E30001</v>
          </cell>
          <cell r="B7456"/>
          <cell r="C7456" t="str">
            <v>EACH</v>
          </cell>
          <cell r="D7456" t="str">
            <v>SPREAD SPECTRUM RADIO, AS PER PLAN</v>
          </cell>
          <cell r="F7456">
            <v>0</v>
          </cell>
          <cell r="G7456"/>
        </row>
        <row r="7457">
          <cell r="A7457" t="str">
            <v>815E30100</v>
          </cell>
          <cell r="B7457"/>
          <cell r="C7457" t="str">
            <v>LS</v>
          </cell>
          <cell r="D7457" t="str">
            <v>TRAINING FOR SPREAD SPECTRUM RADIO</v>
          </cell>
          <cell r="F7457">
            <v>0</v>
          </cell>
          <cell r="G7457"/>
        </row>
        <row r="7458">
          <cell r="A7458" t="str">
            <v>816E30000</v>
          </cell>
          <cell r="B7458"/>
          <cell r="C7458" t="str">
            <v>EACH</v>
          </cell>
          <cell r="D7458" t="str">
            <v>VIDEO DETECTION SYSTEM</v>
          </cell>
          <cell r="F7458">
            <v>0</v>
          </cell>
          <cell r="G7458"/>
        </row>
        <row r="7459">
          <cell r="A7459" t="str">
            <v>816E30001</v>
          </cell>
          <cell r="B7459"/>
          <cell r="C7459" t="str">
            <v>EACH</v>
          </cell>
          <cell r="D7459" t="str">
            <v>VIDEO DETECTION SYSTEM, AS PER PLAN</v>
          </cell>
          <cell r="F7459">
            <v>0</v>
          </cell>
          <cell r="G7459"/>
        </row>
        <row r="7460">
          <cell r="A7460" t="str">
            <v>816E30100</v>
          </cell>
          <cell r="B7460"/>
          <cell r="C7460" t="str">
            <v>LS</v>
          </cell>
          <cell r="D7460" t="str">
            <v>TRAINING FOR VIDEO DETECTION SYSTEM</v>
          </cell>
          <cell r="F7460">
            <v>0</v>
          </cell>
          <cell r="G7460"/>
        </row>
        <row r="7461">
          <cell r="A7461" t="str">
            <v>818E30000</v>
          </cell>
          <cell r="B7461"/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  <cell r="G7461"/>
        </row>
        <row r="7462">
          <cell r="A7462" t="str">
            <v>819E10000</v>
          </cell>
          <cell r="B7462"/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B7463"/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B7464"/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B7465"/>
          <cell r="C7465" t="str">
            <v>SY</v>
          </cell>
          <cell r="D7465" t="str">
            <v>HOT IN-PLACE RECYCLING, INTERMEDIATE COURSE</v>
          </cell>
          <cell r="F7465">
            <v>0</v>
          </cell>
          <cell r="G7465"/>
        </row>
        <row r="7466">
          <cell r="A7466" t="str">
            <v>823E10000</v>
          </cell>
          <cell r="B7466"/>
          <cell r="C7466" t="str">
            <v>CY</v>
          </cell>
          <cell r="D7466" t="str">
            <v>ASPHALT CONCRETE SURFACE COURSE, TYPE 1, (448)</v>
          </cell>
          <cell r="F7466">
            <v>0</v>
          </cell>
          <cell r="G7466"/>
        </row>
        <row r="7467">
          <cell r="A7467" t="str">
            <v>823E15000</v>
          </cell>
          <cell r="B7467"/>
          <cell r="C7467" t="str">
            <v>CY</v>
          </cell>
          <cell r="D7467" t="str">
            <v>ASPHALT CONCRETE INTERMEDIATE COURSE, TYPE 1, (448)</v>
          </cell>
          <cell r="F7467">
            <v>0</v>
          </cell>
          <cell r="G7467"/>
        </row>
        <row r="7468">
          <cell r="A7468" t="str">
            <v>823E20000</v>
          </cell>
          <cell r="B7468"/>
          <cell r="C7468" t="str">
            <v>CY</v>
          </cell>
          <cell r="D7468" t="str">
            <v>ASPHALT CONCRETE INTERMEDIATE COURSE, TYPE 2, (448)</v>
          </cell>
          <cell r="F7468">
            <v>0</v>
          </cell>
          <cell r="G7468"/>
        </row>
        <row r="7469">
          <cell r="A7469" t="str">
            <v>823E40000</v>
          </cell>
          <cell r="B7469"/>
          <cell r="C7469" t="str">
            <v>CY</v>
          </cell>
          <cell r="D7469" t="str">
            <v>ASPHALT CONCRETE SURFACE COURSE, TYPE 1, (449)</v>
          </cell>
          <cell r="F7469">
            <v>0</v>
          </cell>
          <cell r="G7469"/>
        </row>
        <row r="7470">
          <cell r="A7470" t="str">
            <v>823E41000</v>
          </cell>
          <cell r="B7470"/>
          <cell r="C7470" t="str">
            <v>CY</v>
          </cell>
          <cell r="D7470" t="str">
            <v>ASPHALT CONCRETE INTERMEDIATE COURSE, TYPE 1, (449)</v>
          </cell>
          <cell r="F7470">
            <v>0</v>
          </cell>
          <cell r="G7470"/>
        </row>
        <row r="7471">
          <cell r="A7471" t="str">
            <v>823E42000</v>
          </cell>
          <cell r="B7471"/>
          <cell r="C7471" t="str">
            <v>CY</v>
          </cell>
          <cell r="D7471" t="str">
            <v>ASPHALT CONCRETE INTERMEDIATE COURSE, TYPE 2, (449)</v>
          </cell>
          <cell r="F7471">
            <v>0</v>
          </cell>
          <cell r="G7471"/>
        </row>
        <row r="7472">
          <cell r="A7472" t="str">
            <v>824E00010</v>
          </cell>
          <cell r="B7472"/>
          <cell r="C7472" t="str">
            <v>LS</v>
          </cell>
          <cell r="D7472" t="str">
            <v>SYSTEM ANALYSIS</v>
          </cell>
          <cell r="F7472">
            <v>0</v>
          </cell>
          <cell r="G7472"/>
        </row>
        <row r="7473">
          <cell r="A7473" t="str">
            <v>824E00011</v>
          </cell>
          <cell r="B7473"/>
          <cell r="C7473" t="str">
            <v>LS</v>
          </cell>
          <cell r="D7473" t="str">
            <v>SYSTEM ANALYSIS, AS PER PLAN</v>
          </cell>
          <cell r="F7473">
            <v>0</v>
          </cell>
          <cell r="G7473"/>
        </row>
        <row r="7474">
          <cell r="A7474" t="str">
            <v>826E10000</v>
          </cell>
          <cell r="B7474"/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  <cell r="G7474"/>
        </row>
        <row r="7475">
          <cell r="A7475" t="str">
            <v>826E10001</v>
          </cell>
          <cell r="B7475"/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  <cell r="G7475"/>
        </row>
        <row r="7476">
          <cell r="A7476" t="str">
            <v>826E10020</v>
          </cell>
          <cell r="B7476"/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  <cell r="G7476"/>
        </row>
        <row r="7477">
          <cell r="A7477" t="str">
            <v>826E10021</v>
          </cell>
          <cell r="B7477"/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  <cell r="G7477"/>
        </row>
        <row r="7478">
          <cell r="A7478" t="str">
            <v>826E10040</v>
          </cell>
          <cell r="B7478"/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  <cell r="G7478"/>
        </row>
        <row r="7479">
          <cell r="A7479" t="str">
            <v>826E10041</v>
          </cell>
          <cell r="B7479"/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  <cell r="G7479"/>
        </row>
        <row r="7480">
          <cell r="A7480" t="str">
            <v>826E10300</v>
          </cell>
          <cell r="B7480"/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  <cell r="G7480"/>
        </row>
        <row r="7481">
          <cell r="A7481" t="str">
            <v>826E10301</v>
          </cell>
          <cell r="B7481"/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  <cell r="G7481"/>
        </row>
        <row r="7482">
          <cell r="A7482" t="str">
            <v>826E10400</v>
          </cell>
          <cell r="B7482"/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  <cell r="G7482"/>
        </row>
        <row r="7483">
          <cell r="A7483" t="str">
            <v>826E10500</v>
          </cell>
          <cell r="B7483"/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  <cell r="G7483"/>
        </row>
        <row r="7484">
          <cell r="A7484" t="str">
            <v>826E10600</v>
          </cell>
          <cell r="B7484"/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  <cell r="G7484"/>
        </row>
        <row r="7485">
          <cell r="A7485" t="str">
            <v>826E10620</v>
          </cell>
          <cell r="B7485"/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  <cell r="G7485"/>
        </row>
        <row r="7486">
          <cell r="A7486" t="str">
            <v>826E10640</v>
          </cell>
          <cell r="B7486"/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  <cell r="G7486"/>
        </row>
        <row r="7487">
          <cell r="A7487" t="str">
            <v>826E10700</v>
          </cell>
          <cell r="B7487"/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  <cell r="G7487"/>
        </row>
        <row r="7488">
          <cell r="A7488" t="str">
            <v>826E10720</v>
          </cell>
          <cell r="B7488"/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  <cell r="G7488"/>
        </row>
        <row r="7489">
          <cell r="A7489" t="str">
            <v>826E10740</v>
          </cell>
          <cell r="B7489"/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  <cell r="G7489"/>
        </row>
        <row r="7490">
          <cell r="A7490" t="str">
            <v>826E20000</v>
          </cell>
          <cell r="B7490"/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B7491"/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  <cell r="G7491"/>
        </row>
        <row r="7492">
          <cell r="A7492" t="str">
            <v>826E30020</v>
          </cell>
          <cell r="B7492"/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  <cell r="G7492"/>
        </row>
        <row r="7493">
          <cell r="A7493" t="str">
            <v>826E30040</v>
          </cell>
          <cell r="B7493"/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  <cell r="G7493"/>
        </row>
        <row r="7494">
          <cell r="A7494" t="str">
            <v>826E30100</v>
          </cell>
          <cell r="B7494"/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  <cell r="G7494"/>
        </row>
        <row r="7495">
          <cell r="A7495" t="str">
            <v>826E30120</v>
          </cell>
          <cell r="B7495"/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  <cell r="G7495"/>
        </row>
        <row r="7496">
          <cell r="A7496" t="str">
            <v>826E30140</v>
          </cell>
          <cell r="B7496"/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  <cell r="G7496"/>
        </row>
        <row r="7497">
          <cell r="A7497" t="str">
            <v>826E30600</v>
          </cell>
          <cell r="B7497"/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  <cell r="G7497"/>
        </row>
        <row r="7498">
          <cell r="A7498" t="str">
            <v>826E30620</v>
          </cell>
          <cell r="B7498"/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  <cell r="G7498"/>
        </row>
        <row r="7499">
          <cell r="A7499" t="str">
            <v>826E30640</v>
          </cell>
          <cell r="B7499"/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  <cell r="G7499"/>
        </row>
        <row r="7500">
          <cell r="A7500" t="str">
            <v>826E30700</v>
          </cell>
          <cell r="B7500"/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  <cell r="G7500"/>
        </row>
        <row r="7501">
          <cell r="A7501" t="str">
            <v>826E30720</v>
          </cell>
          <cell r="B7501"/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  <cell r="G7501"/>
        </row>
        <row r="7502">
          <cell r="A7502" t="str">
            <v>826E30740</v>
          </cell>
          <cell r="B7502"/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  <cell r="G7502"/>
        </row>
        <row r="7503">
          <cell r="A7503" t="str">
            <v>828E00100</v>
          </cell>
          <cell r="B7503"/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B7504"/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B7505"/>
          <cell r="C7505" t="str">
            <v>SNMT</v>
          </cell>
          <cell r="D7505" t="str">
            <v>WORK ZONE EGRESS WARNING SYSTEM</v>
          </cell>
          <cell r="F7505">
            <v>0</v>
          </cell>
          <cell r="G7505"/>
        </row>
        <row r="7506">
          <cell r="A7506" t="str">
            <v>831E00100</v>
          </cell>
          <cell r="B7506"/>
          <cell r="C7506" t="str">
            <v>FT</v>
          </cell>
          <cell r="D7506" t="str">
            <v>LONGITUDINAL CHANNELIZING DEVICE</v>
          </cell>
          <cell r="F7506">
            <v>0</v>
          </cell>
          <cell r="G7506"/>
        </row>
        <row r="7507">
          <cell r="A7507" t="str">
            <v>831E00101</v>
          </cell>
          <cell r="B7507"/>
          <cell r="C7507" t="str">
            <v>FT</v>
          </cell>
          <cell r="D7507" t="str">
            <v>LONGITUDINAL CHANNELIZING DEVICE, AS PER PLAN</v>
          </cell>
          <cell r="F7507">
            <v>0</v>
          </cell>
          <cell r="G7507"/>
        </row>
        <row r="7508">
          <cell r="A7508" t="str">
            <v>831E00500</v>
          </cell>
          <cell r="B7508"/>
          <cell r="C7508" t="str">
            <v>FT</v>
          </cell>
          <cell r="D7508" t="str">
            <v>REMOVAL OF LONGITUDINAL CHANNELIZING DEVICE</v>
          </cell>
          <cell r="F7508">
            <v>0</v>
          </cell>
          <cell r="G7508"/>
        </row>
        <row r="7509">
          <cell r="A7509" t="str">
            <v>831E00510</v>
          </cell>
          <cell r="B7509"/>
          <cell r="C7509" t="str">
            <v>EACH</v>
          </cell>
          <cell r="D7509" t="str">
            <v>REMOVAL OF LONGITUDINAL CHANNELIZING DEVICE</v>
          </cell>
          <cell r="F7509">
            <v>0</v>
          </cell>
          <cell r="G7509"/>
        </row>
        <row r="7510">
          <cell r="A7510" t="str">
            <v>832E15000</v>
          </cell>
          <cell r="B7510"/>
          <cell r="C7510" t="str">
            <v>LS</v>
          </cell>
          <cell r="D7510" t="str">
            <v>STORM WATER POLLUTION PREVENTION PLAN</v>
          </cell>
          <cell r="F7510">
            <v>0</v>
          </cell>
          <cell r="G7510"/>
        </row>
        <row r="7511">
          <cell r="A7511" t="str">
            <v>832E15001</v>
          </cell>
          <cell r="B7511"/>
          <cell r="C7511" t="str">
            <v>LS</v>
          </cell>
          <cell r="D7511" t="str">
            <v>STORM WATER POLLUTION PREVENTION PLAN, AS PER PLAN</v>
          </cell>
          <cell r="F7511">
            <v>0</v>
          </cell>
          <cell r="G7511"/>
        </row>
        <row r="7512">
          <cell r="A7512" t="str">
            <v>832E15002</v>
          </cell>
          <cell r="B7512"/>
          <cell r="C7512" t="str">
            <v>LS</v>
          </cell>
          <cell r="D7512" t="str">
            <v>STORM WATER POLLUTION PREVENTION INSPECTIONS</v>
          </cell>
          <cell r="F7512">
            <v>0</v>
          </cell>
          <cell r="G7512"/>
        </row>
        <row r="7513">
          <cell r="A7513" t="str">
            <v>832E15010</v>
          </cell>
          <cell r="B7513"/>
          <cell r="C7513" t="str">
            <v>LS</v>
          </cell>
          <cell r="D7513" t="str">
            <v>STORM WATER POLLUTION PREVENTION INSPECTION SOFTWARE</v>
          </cell>
          <cell r="F7513">
            <v>0</v>
          </cell>
          <cell r="G7513"/>
        </row>
        <row r="7514">
          <cell r="A7514" t="str">
            <v>832E30000</v>
          </cell>
          <cell r="B7514"/>
          <cell r="C7514" t="str">
            <v>EACH</v>
          </cell>
          <cell r="D7514" t="str">
            <v>EROSION CONTROL</v>
          </cell>
          <cell r="F7514">
            <v>0</v>
          </cell>
          <cell r="G7514"/>
        </row>
        <row r="7515">
          <cell r="A7515" t="str">
            <v>832E30001</v>
          </cell>
          <cell r="B7515"/>
          <cell r="C7515" t="str">
            <v>EACH</v>
          </cell>
          <cell r="D7515" t="str">
            <v>EROSION CONTROL, AS PER PLAN</v>
          </cell>
          <cell r="F7515">
            <v>0</v>
          </cell>
          <cell r="G7515"/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B7517"/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B7518"/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B7519"/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B7520"/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B7521"/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  <cell r="G7521"/>
        </row>
        <row r="7522">
          <cell r="A7522" t="str">
            <v>836E10020</v>
          </cell>
          <cell r="B7522"/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  <cell r="G7522"/>
        </row>
        <row r="7523">
          <cell r="A7523" t="str">
            <v>836E10030</v>
          </cell>
          <cell r="B7523"/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  <cell r="G7523"/>
        </row>
        <row r="7524">
          <cell r="A7524" t="str">
            <v>836E10040</v>
          </cell>
          <cell r="B7524"/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  <cell r="G7524"/>
        </row>
        <row r="7525">
          <cell r="A7525" t="str">
            <v>836E20000</v>
          </cell>
          <cell r="B7525"/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  <cell r="G7525"/>
        </row>
        <row r="7526">
          <cell r="A7526" t="str">
            <v>836E20020</v>
          </cell>
          <cell r="B7526"/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  <cell r="G7526"/>
        </row>
        <row r="7527">
          <cell r="A7527" t="str">
            <v>836E20030</v>
          </cell>
          <cell r="B7527"/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  <cell r="G7527"/>
        </row>
        <row r="7528">
          <cell r="A7528" t="str">
            <v>836E20040</v>
          </cell>
          <cell r="B7528"/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  <cell r="G7528"/>
        </row>
        <row r="7529">
          <cell r="A7529" t="str">
            <v>837E10000</v>
          </cell>
          <cell r="B7529"/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B7530"/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B7531"/>
          <cell r="C7531" t="str">
            <v>FT</v>
          </cell>
          <cell r="D7531" t="str">
            <v>BACKFILL FOR LINER PIPE</v>
          </cell>
          <cell r="F7531">
            <v>0</v>
          </cell>
          <cell r="G7531"/>
        </row>
        <row r="7532">
          <cell r="A7532" t="str">
            <v>837E21001</v>
          </cell>
          <cell r="B7532"/>
          <cell r="C7532" t="str">
            <v>FT</v>
          </cell>
          <cell r="D7532" t="str">
            <v>BACKFILL FOR LINER PIPE, AS PER PLAN</v>
          </cell>
          <cell r="F7532">
            <v>0</v>
          </cell>
          <cell r="G7532"/>
        </row>
        <row r="7533">
          <cell r="A7533" t="str">
            <v>838E20700</v>
          </cell>
          <cell r="B7533"/>
          <cell r="C7533" t="str">
            <v>CY</v>
          </cell>
          <cell r="D7533" t="str">
            <v>GABIONS</v>
          </cell>
          <cell r="F7533">
            <v>0</v>
          </cell>
          <cell r="G7533"/>
        </row>
        <row r="7534">
          <cell r="A7534" t="str">
            <v>838E20701</v>
          </cell>
          <cell r="B7534"/>
          <cell r="C7534" t="str">
            <v>CY</v>
          </cell>
          <cell r="D7534" t="str">
            <v>GABIONS, AS PER PLAN</v>
          </cell>
          <cell r="F7534">
            <v>0</v>
          </cell>
          <cell r="G7534"/>
        </row>
        <row r="7535">
          <cell r="A7535" t="str">
            <v>838E20750</v>
          </cell>
          <cell r="B7535"/>
          <cell r="C7535" t="str">
            <v>CY</v>
          </cell>
          <cell r="D7535" t="str">
            <v>GABIONS WITH ADDITIONAL COATING</v>
          </cell>
          <cell r="F7535">
            <v>0</v>
          </cell>
          <cell r="G7535"/>
        </row>
        <row r="7536">
          <cell r="A7536" t="str">
            <v>838E20751</v>
          </cell>
          <cell r="B7536"/>
          <cell r="C7536" t="str">
            <v>CY</v>
          </cell>
          <cell r="D7536" t="str">
            <v>GABIONS WITH ADDITIONAL COATING, AS PER PLAN</v>
          </cell>
          <cell r="F7536">
            <v>0</v>
          </cell>
          <cell r="G7536"/>
        </row>
        <row r="7537">
          <cell r="A7537" t="str">
            <v>839E29000</v>
          </cell>
          <cell r="B7537"/>
          <cell r="C7537" t="str">
            <v>FT</v>
          </cell>
          <cell r="D7537" t="str">
            <v>TRENCH DRAIN, TYPE A WITH STANDARD GRATE</v>
          </cell>
          <cell r="F7537">
            <v>0</v>
          </cell>
          <cell r="G7537"/>
        </row>
        <row r="7538">
          <cell r="A7538" t="str">
            <v>839E29100</v>
          </cell>
          <cell r="B7538"/>
          <cell r="C7538" t="str">
            <v>FT</v>
          </cell>
          <cell r="D7538" t="str">
            <v>TRENCH DRAIN, TYPE A WITH PEDESTRIAN GRATE</v>
          </cell>
          <cell r="F7538">
            <v>0</v>
          </cell>
          <cell r="G7538"/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775-86E9-424A-A94D-9184A863F99B}">
  <sheetPr>
    <pageSetUpPr fitToPage="1"/>
  </sheetPr>
  <dimension ref="A1:AV159"/>
  <sheetViews>
    <sheetView topLeftCell="D1" zoomScaleNormal="100" workbookViewId="0">
      <pane xSplit="5" ySplit="22" topLeftCell="I32" activePane="bottomRight" state="frozen"/>
      <selection activeCell="D1" sqref="D1"/>
      <selection pane="topRight" activeCell="I1" sqref="I1"/>
      <selection pane="bottomLeft" activeCell="D23" sqref="D23"/>
      <selection pane="bottomRight" activeCell="D52" sqref="D52"/>
    </sheetView>
  </sheetViews>
  <sheetFormatPr defaultRowHeight="15" x14ac:dyDescent="0.25"/>
  <cols>
    <col min="4" max="4" width="7.85546875" customWidth="1"/>
    <col min="5" max="8" width="9.140625" customWidth="1"/>
    <col min="9" max="13" width="10.140625" customWidth="1"/>
    <col min="14" max="25" width="9.42578125" customWidth="1"/>
    <col min="48" max="49" width="10.28515625" bestFit="1" customWidth="1"/>
  </cols>
  <sheetData>
    <row r="1" spans="1:47" x14ac:dyDescent="0.25">
      <c r="A1" s="2">
        <v>1</v>
      </c>
      <c r="B1" s="2"/>
      <c r="C1" s="2"/>
      <c r="D1" s="3"/>
      <c r="E1" s="4"/>
      <c r="F1" s="4" t="s">
        <v>4</v>
      </c>
      <c r="G1" s="4" t="s">
        <v>5</v>
      </c>
      <c r="H1" s="3" t="s">
        <v>6</v>
      </c>
      <c r="I1" s="95"/>
      <c r="J1" s="95"/>
      <c r="K1" s="95"/>
      <c r="L1" s="95"/>
      <c r="M1" s="95"/>
      <c r="N1" s="2"/>
      <c r="O1" s="2"/>
      <c r="P1" s="2"/>
      <c r="Q1" s="2"/>
      <c r="R1" s="109"/>
      <c r="S1" s="111"/>
      <c r="T1" s="109"/>
      <c r="U1" s="109"/>
      <c r="V1" s="109"/>
      <c r="W1" s="109"/>
      <c r="X1" s="109"/>
      <c r="Y1" s="111"/>
      <c r="Z1" s="112"/>
      <c r="AA1" s="112"/>
      <c r="AB1" s="112"/>
      <c r="AC1" s="112"/>
      <c r="AD1" s="112"/>
      <c r="AE1" s="112"/>
      <c r="AF1" s="112"/>
      <c r="AG1" s="112"/>
    </row>
    <row r="2" spans="1:47" x14ac:dyDescent="0.25">
      <c r="A2" s="2"/>
      <c r="B2" s="2"/>
      <c r="C2" s="2"/>
      <c r="D2" s="3"/>
      <c r="E2" s="4"/>
      <c r="F2" s="4" t="s">
        <v>7</v>
      </c>
      <c r="G2" s="4" t="s">
        <v>8</v>
      </c>
      <c r="H2" s="3" t="s">
        <v>10</v>
      </c>
      <c r="I2" s="95"/>
      <c r="J2" s="95"/>
      <c r="K2" s="95"/>
      <c r="L2" s="95"/>
      <c r="M2" s="95"/>
      <c r="N2" s="2"/>
      <c r="O2" s="2"/>
      <c r="P2" s="2"/>
      <c r="Q2" s="2"/>
      <c r="R2" s="109"/>
      <c r="S2" s="111"/>
      <c r="T2" s="109"/>
      <c r="U2" s="109"/>
      <c r="V2" s="109"/>
      <c r="W2" s="109"/>
      <c r="X2" s="109"/>
      <c r="Y2" s="111"/>
      <c r="Z2" s="112"/>
      <c r="AA2" s="112"/>
      <c r="AB2" s="112"/>
      <c r="AC2" s="112"/>
      <c r="AD2" s="112"/>
      <c r="AE2" s="112"/>
      <c r="AF2" s="112"/>
      <c r="AG2" s="112"/>
    </row>
    <row r="3" spans="1:47" x14ac:dyDescent="0.25">
      <c r="A3" s="2"/>
      <c r="B3" s="2"/>
      <c r="C3" s="2"/>
      <c r="D3" s="3"/>
      <c r="E3" s="4"/>
      <c r="F3" s="4"/>
      <c r="G3" s="4" t="s">
        <v>9</v>
      </c>
      <c r="H3" s="3" t="s">
        <v>14</v>
      </c>
      <c r="I3" s="95"/>
      <c r="J3" s="95"/>
      <c r="K3" s="95"/>
      <c r="L3" s="95"/>
      <c r="M3" s="95"/>
      <c r="N3" s="2"/>
      <c r="O3" s="2"/>
      <c r="P3" s="2"/>
      <c r="Q3" s="2"/>
      <c r="R3" s="95"/>
      <c r="S3" s="111"/>
      <c r="T3" s="95"/>
      <c r="U3" s="95"/>
      <c r="V3" s="95"/>
      <c r="W3" s="95"/>
      <c r="X3" s="95"/>
      <c r="Y3" s="111"/>
      <c r="Z3" s="112"/>
      <c r="AA3" s="112"/>
      <c r="AB3" s="112"/>
      <c r="AC3" s="112"/>
      <c r="AD3" s="112"/>
      <c r="AE3" s="112"/>
      <c r="AF3" s="112"/>
      <c r="AG3" s="112"/>
    </row>
    <row r="4" spans="1:47" x14ac:dyDescent="0.25">
      <c r="A4" s="2"/>
      <c r="B4" s="2"/>
      <c r="C4" s="2"/>
      <c r="D4" s="3"/>
      <c r="E4" s="7"/>
      <c r="F4" s="7"/>
      <c r="G4" s="4" t="s">
        <v>11</v>
      </c>
      <c r="H4" s="3" t="s">
        <v>12</v>
      </c>
      <c r="I4" s="95"/>
      <c r="J4" s="95"/>
      <c r="K4" s="95"/>
      <c r="L4" s="95"/>
      <c r="M4" s="95"/>
      <c r="N4" s="2"/>
      <c r="O4" s="2"/>
      <c r="P4" s="2"/>
      <c r="Q4" s="2"/>
      <c r="R4" s="95"/>
      <c r="S4" s="111"/>
      <c r="T4" s="95"/>
      <c r="U4" s="95"/>
      <c r="V4" s="95"/>
      <c r="W4" s="95"/>
      <c r="X4" s="95"/>
      <c r="Y4" s="111"/>
      <c r="Z4" s="112"/>
      <c r="AA4" s="112"/>
      <c r="AB4" s="112"/>
      <c r="AC4" s="112"/>
      <c r="AD4" s="112"/>
      <c r="AE4" s="112"/>
      <c r="AF4" s="112"/>
      <c r="AG4" s="112"/>
    </row>
    <row r="5" spans="1:47" x14ac:dyDescent="0.25">
      <c r="A5" s="2"/>
      <c r="B5" s="2"/>
      <c r="C5" s="2"/>
      <c r="D5" s="3"/>
      <c r="E5" s="7"/>
      <c r="F5" s="7"/>
      <c r="G5" s="3"/>
      <c r="H5" s="7"/>
      <c r="I5" s="96"/>
      <c r="J5" s="96"/>
      <c r="K5" s="96"/>
      <c r="L5" s="96"/>
      <c r="M5" s="96"/>
      <c r="N5" s="2"/>
      <c r="O5" s="2"/>
      <c r="P5" s="2"/>
      <c r="Q5" s="2"/>
      <c r="R5" s="96"/>
      <c r="S5" s="96"/>
      <c r="T5" s="96"/>
      <c r="U5" s="96"/>
      <c r="V5" s="96"/>
      <c r="W5" s="96"/>
      <c r="X5" s="96"/>
      <c r="Y5" s="112"/>
      <c r="Z5" s="112"/>
      <c r="AA5" s="112"/>
      <c r="AB5" s="112"/>
      <c r="AC5" s="112"/>
      <c r="AD5" s="112"/>
      <c r="AE5" s="112"/>
      <c r="AF5" s="112"/>
      <c r="AG5" s="112"/>
    </row>
    <row r="6" spans="1:47" ht="15.7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AH6" s="26"/>
    </row>
    <row r="7" spans="1:47" ht="15.75" thickBot="1" x14ac:dyDescent="0.3">
      <c r="A7" s="2"/>
      <c r="B7" s="10" t="s">
        <v>0</v>
      </c>
      <c r="C7" s="2"/>
      <c r="D7" s="22">
        <f>N7</f>
        <v>0</v>
      </c>
      <c r="E7" s="22"/>
      <c r="F7" s="22"/>
      <c r="G7" s="22"/>
      <c r="H7" s="22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N7" s="23"/>
    </row>
    <row r="8" spans="1:47" ht="15.75" thickBot="1" x14ac:dyDescent="0.3">
      <c r="A8" s="2"/>
      <c r="B8" s="11" t="s">
        <v>21</v>
      </c>
      <c r="C8" s="2"/>
      <c r="D8" s="202" t="s">
        <v>1</v>
      </c>
      <c r="E8" s="202"/>
      <c r="F8" s="202"/>
      <c r="G8" s="202"/>
      <c r="H8" s="202"/>
      <c r="I8" s="26" t="s">
        <v>63</v>
      </c>
      <c r="J8" s="23" t="s">
        <v>93</v>
      </c>
      <c r="K8" s="26" t="s">
        <v>74</v>
      </c>
      <c r="L8" s="26" t="s">
        <v>75</v>
      </c>
      <c r="M8" s="26" t="s">
        <v>50</v>
      </c>
      <c r="N8" s="26" t="s">
        <v>13</v>
      </c>
      <c r="O8" s="26" t="s">
        <v>76</v>
      </c>
      <c r="P8" s="26" t="s">
        <v>23</v>
      </c>
      <c r="Q8" s="26" t="s">
        <v>91</v>
      </c>
      <c r="R8" s="26" t="s">
        <v>26</v>
      </c>
      <c r="S8" s="26" t="s">
        <v>64</v>
      </c>
      <c r="T8" s="26" t="s">
        <v>56</v>
      </c>
      <c r="U8" s="26" t="s">
        <v>27</v>
      </c>
      <c r="V8" s="26" t="s">
        <v>96</v>
      </c>
      <c r="W8" s="26" t="s">
        <v>94</v>
      </c>
      <c r="X8" s="26" t="s">
        <v>29</v>
      </c>
      <c r="Y8" s="26" t="s">
        <v>65</v>
      </c>
      <c r="Z8" s="121" t="s">
        <v>92</v>
      </c>
      <c r="AA8" s="121" t="s">
        <v>54</v>
      </c>
      <c r="AB8" s="51" t="s">
        <v>95</v>
      </c>
      <c r="AC8" s="51" t="s">
        <v>44</v>
      </c>
      <c r="AD8" s="51" t="s">
        <v>81</v>
      </c>
      <c r="AE8" s="51" t="s">
        <v>81</v>
      </c>
      <c r="AF8" s="51" t="s">
        <v>84</v>
      </c>
      <c r="AG8" s="51" t="s">
        <v>85</v>
      </c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</row>
    <row r="9" spans="1:47" ht="15.75" thickBot="1" x14ac:dyDescent="0.3">
      <c r="A9" s="2"/>
      <c r="B9" s="2"/>
      <c r="C9" s="2"/>
      <c r="D9" s="211" t="s">
        <v>2</v>
      </c>
      <c r="E9" s="202"/>
      <c r="F9" s="202"/>
      <c r="G9" s="202"/>
      <c r="H9" s="202"/>
      <c r="I9" s="98"/>
      <c r="K9" s="98"/>
      <c r="L9" s="98"/>
      <c r="M9" s="98"/>
      <c r="N9" s="98"/>
      <c r="O9" s="98"/>
      <c r="P9" s="98" t="s">
        <v>24</v>
      </c>
      <c r="Q9" s="98" t="s">
        <v>24</v>
      </c>
      <c r="R9" s="98"/>
      <c r="S9" s="98"/>
      <c r="T9" s="98"/>
      <c r="U9" s="98"/>
      <c r="V9" s="98"/>
      <c r="W9" s="98"/>
      <c r="X9" s="98"/>
      <c r="Y9" s="98"/>
      <c r="Z9" s="51"/>
      <c r="AA9" s="51"/>
      <c r="AB9" s="51"/>
      <c r="AC9" s="51"/>
      <c r="AD9" s="51" t="s">
        <v>82</v>
      </c>
      <c r="AE9" s="51" t="s">
        <v>83</v>
      </c>
      <c r="AF9" s="51"/>
      <c r="AG9" s="51"/>
    </row>
    <row r="10" spans="1:47" ht="15" customHeight="1" x14ac:dyDescent="0.25">
      <c r="A10" s="2"/>
      <c r="B10" s="171" t="s">
        <v>3</v>
      </c>
      <c r="C10" s="2"/>
      <c r="D10" s="174" t="s">
        <v>16</v>
      </c>
      <c r="E10" s="177" t="s">
        <v>22</v>
      </c>
      <c r="F10" s="177"/>
      <c r="G10" s="177" t="s">
        <v>18</v>
      </c>
      <c r="H10" s="180"/>
      <c r="I10" s="44" t="str">
        <f>IF(OR(TRIM(I8)=0,TRIM(I8)=""),"",IF(IFERROR(TRIM(INDEX(QryItemNamed,MATCH(TRIM(I8),ITEM,0),2)),"")="Y","SPECIAL",LEFT(IFERROR(TRIM(INDEX(ITEM,MATCH(TRIM(I8),ITEM,0))),""),3)))</f>
        <v>625</v>
      </c>
      <c r="J10" s="45" t="str">
        <f>IF(OR(TRIM(J8)=0,TRIM(J8)=""),"",IF(IFERROR(TRIM(INDEX(QryItemNamed,MATCH(TRIM(J8),ITEM,0),2)),"")="Y","SPECIAL",LEFT(IFERROR(TRIM(INDEX(ITEM,MATCH(TRIM(J8),ITEM,0))),""),3)))</f>
        <v>625</v>
      </c>
      <c r="K10" s="45" t="str">
        <f>IF(OR(TRIM(K8)=0,TRIM(K8)=""),"",IF(IFERROR(TRIM(INDEX(QryItemNamed,MATCH(TRIM(K8),ITEM,0),2)),"")="Y","SPECIAL",LEFT(IFERROR(TRIM(INDEX(ITEM,MATCH(TRIM(K8),ITEM,0))),""),3)))</f>
        <v>625</v>
      </c>
      <c r="L10" s="45" t="str">
        <f>IF(OR(TRIM(L8)=0,TRIM(L8)=""),"",IF(IFERROR(TRIM(INDEX(QryItemNamed,MATCH(TRIM(L8),ITEM,0),2)),"")="Y","SPECIAL",LEFT(IFERROR(TRIM(INDEX(ITEM,MATCH(TRIM(L8),ITEM,0))),""),3)))</f>
        <v>625</v>
      </c>
      <c r="M10" s="45" t="str">
        <f>IF(OR(TRIM(M8)=0,TRIM(M8)=""),"",IF(IFERROR(TRIM(INDEX(QryItemNamed,MATCH(TRIM(M8),ITEM,0),2)),"")="Y","SPECIAL",LEFT(IFERROR(TRIM(INDEX(ITEM,MATCH(TRIM(M8),ITEM,0))),""),3)))</f>
        <v>625</v>
      </c>
      <c r="N10" s="45" t="str">
        <f t="shared" ref="N10:P10" si="0">IF(OR(TRIM(N8)=0,TRIM(N8)=""),"",IF(IFERROR(TRIM(INDEX(QryItemNamed,MATCH(TRIM(N8),ITEM,0),2)),"")="Y","SPECIAL",LEFT(IFERROR(TRIM(INDEX(ITEM,MATCH(TRIM(N8),ITEM,0))),""),3)))</f>
        <v>625</v>
      </c>
      <c r="O10" s="45" t="str">
        <f t="shared" si="0"/>
        <v>625</v>
      </c>
      <c r="P10" s="45" t="str">
        <f t="shared" si="0"/>
        <v>632</v>
      </c>
      <c r="Q10" s="45" t="str">
        <f t="shared" ref="Q10:Y10" si="1">IF(OR(TRIM(Q8)=0,TRIM(Q8)=""),"",IF(IFERROR(TRIM(INDEX(QryItemNamed,MATCH(TRIM(Q8),ITEM,0),2)),"")="Y","SPECIAL",LEFT(IFERROR(TRIM(INDEX(ITEM,MATCH(TRIM(Q8),ITEM,0))),""),3)))</f>
        <v>632</v>
      </c>
      <c r="R10" s="45" t="str">
        <f t="shared" si="1"/>
        <v>632</v>
      </c>
      <c r="S10" s="45" t="str">
        <f t="shared" si="1"/>
        <v>632</v>
      </c>
      <c r="T10" s="45" t="str">
        <f t="shared" si="1"/>
        <v>632</v>
      </c>
      <c r="U10" s="45" t="str">
        <f t="shared" si="1"/>
        <v>632</v>
      </c>
      <c r="V10" s="45" t="str">
        <f t="shared" si="1"/>
        <v>632</v>
      </c>
      <c r="W10" s="45" t="str">
        <f t="shared" ref="W10" si="2">IF(OR(TRIM(W8)=0,TRIM(W8)=""),"",IF(IFERROR(TRIM(INDEX(QryItemNamed,MATCH(TRIM(W8),ITEM,0),2)),"")="Y","SPECIAL",LEFT(IFERROR(TRIM(INDEX(ITEM,MATCH(TRIM(W8),ITEM,0))),""),3)))</f>
        <v>632</v>
      </c>
      <c r="X10" s="44" t="str">
        <f t="shared" si="1"/>
        <v>632</v>
      </c>
      <c r="Y10" s="45" t="str">
        <f t="shared" si="1"/>
        <v>632</v>
      </c>
      <c r="Z10" s="44" t="str">
        <f>IF(OR(TRIM(Z8)=0,TRIM(Z8)=""),"",IF(IFERROR(TRIM(INDEX(QryItemNamed,MATCH(TRIM(Z8),ITEM,0),2)),"")="Y","SPECIAL",LEFT(IFERROR(TRIM(INDEX(ITEM,MATCH(TRIM(Z8),ITEM,0))),""),3)))</f>
        <v>632</v>
      </c>
      <c r="AA10" s="45" t="str">
        <f>IF(OR(TRIM(AA8)=0,TRIM(AA8)=""),"",IF(IFERROR(TRIM(INDEX(QryItemNamed,MATCH(TRIM(AA8),ITEM,0),2)),"")="Y","SPECIAL",LEFT(IFERROR(TRIM(INDEX(ITEM,MATCH(TRIM(AA8),ITEM,0))),""),3)))</f>
        <v>632</v>
      </c>
      <c r="AB10" s="45" t="str">
        <f>IF(OR(TRIM(AB8)=0,TRIM(AB8)=""),"",IF(IFERROR(TRIM(INDEX(QryItemNamed,MATCH(TRIM(AB8),ITEM,0),2)),"")="Y","SPECIAL",LEFT(IFERROR(TRIM(INDEX(ITEM,MATCH(TRIM(AB8),ITEM,0))),""),3)))</f>
        <v>632</v>
      </c>
      <c r="AC10" s="45" t="str">
        <f>IF(OR(TRIM(AC8)=0,TRIM(AC8)=""),"",IF(IFERROR(TRIM(INDEX(QryItemNamed,MATCH(TRIM(AC8),ITEM,0),2)),"")="Y","SPECIAL",LEFT(IFERROR(TRIM(INDEX(ITEM,MATCH(TRIM(AC8),ITEM,0))),""),3)))</f>
        <v>632</v>
      </c>
      <c r="AD10" s="45" t="str">
        <f>IF(OR(TRIM(AD8)=0,TRIM(AD8)=""),"",IF(IFERROR(TRIM(INDEX(QryItemNamed,MATCH(TRIM(AD8),ITEM,0),2)),"")="Y","SPECIAL",LEFT(IFERROR(TRIM(INDEX(ITEM,MATCH(TRIM(AD8),ITEM,0))),""),3)))</f>
        <v>632</v>
      </c>
      <c r="AE10" s="45" t="str">
        <f t="shared" ref="AE10" si="3">IF(OR(TRIM(AE8)=0,TRIM(AE8)=""),"",IF(IFERROR(TRIM(INDEX(QryItemNamed,MATCH(TRIM(AE8),ITEM,0),2)),"")="Y","SPECIAL",LEFT(IFERROR(TRIM(INDEX(ITEM,MATCH(TRIM(AE8),ITEM,0))),""),3)))</f>
        <v>632</v>
      </c>
      <c r="AF10" s="45" t="str">
        <f t="shared" ref="AF10:AG10" si="4">IF(OR(TRIM(AF8)=0,TRIM(AF8)=""),"",IF(IFERROR(TRIM(INDEX(QryItemNamed,MATCH(TRIM(AF8),ITEM,0),2)),"")="Y","SPECIAL",LEFT(IFERROR(TRIM(INDEX(ITEM,MATCH(TRIM(AF8),ITEM,0))),""),3)))</f>
        <v>633</v>
      </c>
      <c r="AG10" s="113" t="str">
        <f t="shared" si="4"/>
        <v>633</v>
      </c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47" ht="15" customHeight="1" x14ac:dyDescent="0.25">
      <c r="A11" s="2"/>
      <c r="B11" s="172"/>
      <c r="C11" s="2"/>
      <c r="D11" s="175"/>
      <c r="E11" s="178"/>
      <c r="F11" s="178"/>
      <c r="G11" s="178"/>
      <c r="H11" s="181"/>
      <c r="I11" s="150" t="str">
        <f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2", 725.04</v>
      </c>
      <c r="J11" s="145" t="str">
        <f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3", 725.04</v>
      </c>
      <c r="K11" s="145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TRENCH</v>
      </c>
      <c r="L11" s="14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PULL BOX, 725.08, 24"</v>
      </c>
      <c r="M11" s="14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PULL BOX REMOVED</v>
      </c>
      <c r="N11" s="145" t="str">
        <f t="shared" ref="N11:P11" si="5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145" t="str">
        <f t="shared" si="5"/>
        <v>UNDERGROUND WARNING/MARKING TAPE</v>
      </c>
      <c r="P11" s="145" t="str">
        <f t="shared" si="5"/>
        <v>VEHICULAR SIGNAL HEAD, (LED), 3-SECTION, 12" LENS, 1-WAY, POLYCARBONATE, BLACK</v>
      </c>
      <c r="Q11" s="145" t="str">
        <f t="shared" ref="Q11:Y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VEHICULAR SIGNAL HEAD, (LED), 3-SECTION, 12" LENS, 1-WAY, POLYCARBONATE, AS PER PLAN, BLACK</v>
      </c>
      <c r="R11" s="147" t="str">
        <f t="shared" si="6"/>
        <v>COVERING OF VEHICULAR SIGNAL HEAD</v>
      </c>
      <c r="S11" s="147" t="str">
        <f t="shared" si="6"/>
        <v>MESSENGER WIRE, 7 STRAND, 1/2" DIAMETER WITH ACCESSORIES</v>
      </c>
      <c r="T11" s="147" t="str">
        <f t="shared" si="6"/>
        <v>TETHER WIRE, WITH ACCESSORIES</v>
      </c>
      <c r="U11" s="147" t="str">
        <f t="shared" si="6"/>
        <v>SIGNAL CABLE, 7 CONDUCTOR, NO. 14 AWG</v>
      </c>
      <c r="V11" s="147" t="str">
        <f t="shared" si="6"/>
        <v>STRAIN POLE FOUNDATION</v>
      </c>
      <c r="W11" s="147" t="str">
        <f t="shared" ref="W11" si="7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SIGNAL SUPPORT FOUNDATION, AS PER PLAN</v>
      </c>
      <c r="X11" s="150" t="str">
        <f t="shared" si="6"/>
        <v>POWER CABLE, 3 CONDUCTOR, NO. 6 AWG</v>
      </c>
      <c r="Y11" s="145" t="str">
        <f t="shared" si="6"/>
        <v>SERVICE CABLE, 3 CONDUCTOR, NO. 6 AWG</v>
      </c>
      <c r="Z11" s="150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POWER SERVICE</v>
      </c>
      <c r="AA11" s="145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SIGNAL SUPPORT, TYPE TC-81.22, DESIGN 14</v>
      </c>
      <c r="AB11" s="145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STRAIN POLE, TYPE TC-81.11, DESIGN 14</v>
      </c>
      <c r="AC11" s="145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REMOVAL OF TRAFFIC SIGNAL INSTALLATION</v>
      </c>
      <c r="AD11" s="145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REUSE OF TRAFFIC CONTROL ITEM: ADVANCE RADAR DETECTION</v>
      </c>
      <c r="AE11" s="145" t="str">
        <f t="shared" ref="AE11" si="8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REUSE OF TRAFFIC CONTROL ITEM: STOP LINE RADAR DETECTION</v>
      </c>
      <c r="AF11" s="145" t="str">
        <f t="shared" ref="AF11:AG11" si="9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CABINET, TYPE TS-2, AS PER PLAN</v>
      </c>
      <c r="AG11" s="130" t="str">
        <f t="shared" si="9"/>
        <v>CABINET FOUNDATION, AS PER PLAN</v>
      </c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</row>
    <row r="12" spans="1:47" ht="15" customHeight="1" x14ac:dyDescent="0.25">
      <c r="A12" s="2"/>
      <c r="B12" s="172"/>
      <c r="C12" s="2"/>
      <c r="D12" s="175"/>
      <c r="E12" s="178"/>
      <c r="F12" s="178"/>
      <c r="G12" s="178"/>
      <c r="H12" s="181"/>
      <c r="I12" s="150"/>
      <c r="J12" s="145"/>
      <c r="K12" s="145"/>
      <c r="L12" s="145"/>
      <c r="M12" s="145"/>
      <c r="N12" s="145"/>
      <c r="O12" s="145"/>
      <c r="P12" s="145"/>
      <c r="Q12" s="145"/>
      <c r="R12" s="148"/>
      <c r="S12" s="148"/>
      <c r="T12" s="148"/>
      <c r="U12" s="148"/>
      <c r="V12" s="148"/>
      <c r="W12" s="148"/>
      <c r="X12" s="150"/>
      <c r="Y12" s="145"/>
      <c r="Z12" s="150"/>
      <c r="AA12" s="145"/>
      <c r="AB12" s="145"/>
      <c r="AC12" s="145"/>
      <c r="AD12" s="145"/>
      <c r="AE12" s="145"/>
      <c r="AF12" s="145"/>
      <c r="AG12" s="131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47" ht="15" customHeight="1" x14ac:dyDescent="0.25">
      <c r="A13" s="2"/>
      <c r="B13" s="172"/>
      <c r="C13" s="2"/>
      <c r="D13" s="175"/>
      <c r="E13" s="178"/>
      <c r="F13" s="178"/>
      <c r="G13" s="178"/>
      <c r="H13" s="181"/>
      <c r="I13" s="150"/>
      <c r="J13" s="145"/>
      <c r="K13" s="145"/>
      <c r="L13" s="145"/>
      <c r="M13" s="145"/>
      <c r="N13" s="145"/>
      <c r="O13" s="145"/>
      <c r="P13" s="145"/>
      <c r="Q13" s="145"/>
      <c r="R13" s="148"/>
      <c r="S13" s="148"/>
      <c r="T13" s="148"/>
      <c r="U13" s="148"/>
      <c r="V13" s="148"/>
      <c r="W13" s="148"/>
      <c r="X13" s="150"/>
      <c r="Y13" s="145"/>
      <c r="Z13" s="150"/>
      <c r="AA13" s="145"/>
      <c r="AB13" s="145"/>
      <c r="AC13" s="145"/>
      <c r="AD13" s="145"/>
      <c r="AE13" s="145"/>
      <c r="AF13" s="145"/>
      <c r="AG13" s="131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</row>
    <row r="14" spans="1:47" ht="15" customHeight="1" x14ac:dyDescent="0.25">
      <c r="A14" s="2"/>
      <c r="B14" s="172"/>
      <c r="C14" s="2"/>
      <c r="D14" s="175"/>
      <c r="E14" s="178"/>
      <c r="F14" s="178"/>
      <c r="G14" s="178"/>
      <c r="H14" s="181"/>
      <c r="I14" s="150"/>
      <c r="J14" s="145"/>
      <c r="K14" s="145"/>
      <c r="L14" s="145"/>
      <c r="M14" s="145"/>
      <c r="N14" s="145"/>
      <c r="O14" s="145"/>
      <c r="P14" s="145"/>
      <c r="Q14" s="145"/>
      <c r="R14" s="148"/>
      <c r="S14" s="148"/>
      <c r="T14" s="148"/>
      <c r="U14" s="148"/>
      <c r="V14" s="148"/>
      <c r="W14" s="148"/>
      <c r="X14" s="150"/>
      <c r="Y14" s="145"/>
      <c r="Z14" s="150"/>
      <c r="AA14" s="145"/>
      <c r="AB14" s="145"/>
      <c r="AC14" s="145"/>
      <c r="AD14" s="145"/>
      <c r="AE14" s="145"/>
      <c r="AF14" s="145"/>
      <c r="AG14" s="131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</row>
    <row r="15" spans="1:47" ht="15" customHeight="1" x14ac:dyDescent="0.25">
      <c r="A15" s="2"/>
      <c r="B15" s="172"/>
      <c r="C15" s="2"/>
      <c r="D15" s="175"/>
      <c r="E15" s="178"/>
      <c r="F15" s="178"/>
      <c r="G15" s="178"/>
      <c r="H15" s="181"/>
      <c r="I15" s="150"/>
      <c r="J15" s="145"/>
      <c r="K15" s="145"/>
      <c r="L15" s="145"/>
      <c r="M15" s="145"/>
      <c r="N15" s="145"/>
      <c r="O15" s="145"/>
      <c r="P15" s="145"/>
      <c r="Q15" s="145"/>
      <c r="R15" s="148"/>
      <c r="S15" s="148"/>
      <c r="T15" s="148"/>
      <c r="U15" s="148"/>
      <c r="V15" s="148"/>
      <c r="W15" s="148"/>
      <c r="X15" s="150"/>
      <c r="Y15" s="145"/>
      <c r="Z15" s="150"/>
      <c r="AA15" s="145"/>
      <c r="AB15" s="145"/>
      <c r="AC15" s="145"/>
      <c r="AD15" s="145"/>
      <c r="AE15" s="145"/>
      <c r="AF15" s="145"/>
      <c r="AG15" s="131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</row>
    <row r="16" spans="1:47" ht="15" customHeight="1" x14ac:dyDescent="0.25">
      <c r="A16" s="2"/>
      <c r="B16" s="172"/>
      <c r="C16" s="2"/>
      <c r="D16" s="175"/>
      <c r="E16" s="178"/>
      <c r="F16" s="178"/>
      <c r="G16" s="178"/>
      <c r="H16" s="181"/>
      <c r="I16" s="150"/>
      <c r="J16" s="145"/>
      <c r="K16" s="145"/>
      <c r="L16" s="145"/>
      <c r="M16" s="145"/>
      <c r="N16" s="145"/>
      <c r="O16" s="145"/>
      <c r="P16" s="145"/>
      <c r="Q16" s="145"/>
      <c r="R16" s="148"/>
      <c r="S16" s="148"/>
      <c r="T16" s="148"/>
      <c r="U16" s="148"/>
      <c r="V16" s="148"/>
      <c r="W16" s="148"/>
      <c r="X16" s="150"/>
      <c r="Y16" s="145"/>
      <c r="Z16" s="150"/>
      <c r="AA16" s="145"/>
      <c r="AB16" s="145"/>
      <c r="AC16" s="145"/>
      <c r="AD16" s="145"/>
      <c r="AE16" s="145"/>
      <c r="AF16" s="145"/>
      <c r="AG16" s="131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</row>
    <row r="17" spans="1:48" ht="15" customHeight="1" x14ac:dyDescent="0.25">
      <c r="A17" s="2"/>
      <c r="B17" s="172"/>
      <c r="C17" s="2"/>
      <c r="D17" s="175"/>
      <c r="E17" s="178"/>
      <c r="F17" s="178"/>
      <c r="G17" s="178"/>
      <c r="H17" s="181"/>
      <c r="I17" s="150"/>
      <c r="J17" s="145"/>
      <c r="K17" s="145"/>
      <c r="L17" s="145"/>
      <c r="M17" s="145"/>
      <c r="N17" s="145"/>
      <c r="O17" s="145"/>
      <c r="P17" s="145"/>
      <c r="Q17" s="145"/>
      <c r="R17" s="148"/>
      <c r="S17" s="148"/>
      <c r="T17" s="148"/>
      <c r="U17" s="148"/>
      <c r="V17" s="148"/>
      <c r="W17" s="148"/>
      <c r="X17" s="150"/>
      <c r="Y17" s="145"/>
      <c r="Z17" s="150"/>
      <c r="AA17" s="145"/>
      <c r="AB17" s="145"/>
      <c r="AC17" s="145"/>
      <c r="AD17" s="145"/>
      <c r="AE17" s="145"/>
      <c r="AF17" s="145"/>
      <c r="AG17" s="131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</row>
    <row r="18" spans="1:48" ht="15" customHeight="1" x14ac:dyDescent="0.25">
      <c r="A18" s="2"/>
      <c r="B18" s="172"/>
      <c r="C18" s="2"/>
      <c r="D18" s="175"/>
      <c r="E18" s="178"/>
      <c r="F18" s="178"/>
      <c r="G18" s="178"/>
      <c r="H18" s="181"/>
      <c r="I18" s="150"/>
      <c r="J18" s="145"/>
      <c r="K18" s="145"/>
      <c r="L18" s="145"/>
      <c r="M18" s="145"/>
      <c r="N18" s="145"/>
      <c r="O18" s="145"/>
      <c r="P18" s="145"/>
      <c r="Q18" s="145"/>
      <c r="R18" s="148"/>
      <c r="S18" s="148"/>
      <c r="T18" s="148"/>
      <c r="U18" s="148"/>
      <c r="V18" s="148"/>
      <c r="W18" s="148"/>
      <c r="X18" s="150"/>
      <c r="Y18" s="145"/>
      <c r="Z18" s="150"/>
      <c r="AA18" s="145"/>
      <c r="AB18" s="145"/>
      <c r="AC18" s="145"/>
      <c r="AD18" s="145"/>
      <c r="AE18" s="145"/>
      <c r="AF18" s="145"/>
      <c r="AG18" s="131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</row>
    <row r="19" spans="1:48" ht="15" customHeight="1" x14ac:dyDescent="0.25">
      <c r="A19" s="2"/>
      <c r="B19" s="172"/>
      <c r="C19" s="2"/>
      <c r="D19" s="175"/>
      <c r="E19" s="178"/>
      <c r="F19" s="178"/>
      <c r="G19" s="178"/>
      <c r="H19" s="181"/>
      <c r="I19" s="150"/>
      <c r="J19" s="145"/>
      <c r="K19" s="145"/>
      <c r="L19" s="145"/>
      <c r="M19" s="145"/>
      <c r="N19" s="145"/>
      <c r="O19" s="145"/>
      <c r="P19" s="145"/>
      <c r="Q19" s="145"/>
      <c r="R19" s="148"/>
      <c r="S19" s="148"/>
      <c r="T19" s="148"/>
      <c r="U19" s="148"/>
      <c r="V19" s="148"/>
      <c r="W19" s="148"/>
      <c r="X19" s="150"/>
      <c r="Y19" s="145"/>
      <c r="Z19" s="150"/>
      <c r="AA19" s="145"/>
      <c r="AB19" s="145"/>
      <c r="AC19" s="145"/>
      <c r="AD19" s="145"/>
      <c r="AE19" s="145"/>
      <c r="AF19" s="145"/>
      <c r="AG19" s="131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</row>
    <row r="20" spans="1:48" ht="15" customHeight="1" x14ac:dyDescent="0.25">
      <c r="A20" s="2"/>
      <c r="B20" s="172"/>
      <c r="C20" s="2"/>
      <c r="D20" s="175"/>
      <c r="E20" s="178"/>
      <c r="F20" s="178"/>
      <c r="G20" s="178"/>
      <c r="H20" s="181"/>
      <c r="I20" s="150"/>
      <c r="J20" s="145"/>
      <c r="K20" s="145"/>
      <c r="L20" s="145"/>
      <c r="M20" s="145"/>
      <c r="N20" s="145"/>
      <c r="O20" s="145"/>
      <c r="P20" s="145"/>
      <c r="Q20" s="145"/>
      <c r="R20" s="148"/>
      <c r="S20" s="148"/>
      <c r="T20" s="148"/>
      <c r="U20" s="148"/>
      <c r="V20" s="148"/>
      <c r="W20" s="148"/>
      <c r="X20" s="150"/>
      <c r="Y20" s="145"/>
      <c r="Z20" s="150"/>
      <c r="AA20" s="145"/>
      <c r="AB20" s="145"/>
      <c r="AC20" s="145"/>
      <c r="AD20" s="145"/>
      <c r="AE20" s="145"/>
      <c r="AF20" s="145"/>
      <c r="AG20" s="131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</row>
    <row r="21" spans="1:48" ht="15" customHeight="1" x14ac:dyDescent="0.25">
      <c r="A21" s="2"/>
      <c r="B21" s="172"/>
      <c r="C21" s="2"/>
      <c r="D21" s="175"/>
      <c r="E21" s="178"/>
      <c r="F21" s="178"/>
      <c r="G21" s="178"/>
      <c r="H21" s="181"/>
      <c r="I21" s="150"/>
      <c r="J21" s="145"/>
      <c r="K21" s="145"/>
      <c r="L21" s="145"/>
      <c r="M21" s="145"/>
      <c r="N21" s="145"/>
      <c r="O21" s="145"/>
      <c r="P21" s="145"/>
      <c r="Q21" s="145"/>
      <c r="R21" s="148"/>
      <c r="S21" s="148"/>
      <c r="T21" s="148"/>
      <c r="U21" s="148"/>
      <c r="V21" s="148"/>
      <c r="W21" s="148"/>
      <c r="X21" s="150"/>
      <c r="Y21" s="145"/>
      <c r="Z21" s="150"/>
      <c r="AA21" s="145"/>
      <c r="AB21" s="145"/>
      <c r="AC21" s="145"/>
      <c r="AD21" s="145"/>
      <c r="AE21" s="145"/>
      <c r="AF21" s="145"/>
      <c r="AG21" s="131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</row>
    <row r="22" spans="1:48" ht="15" customHeight="1" x14ac:dyDescent="0.25">
      <c r="A22" s="2"/>
      <c r="B22" s="172"/>
      <c r="C22" s="2"/>
      <c r="D22" s="175"/>
      <c r="E22" s="178"/>
      <c r="F22" s="178"/>
      <c r="G22" s="178"/>
      <c r="H22" s="181"/>
      <c r="I22" s="150"/>
      <c r="J22" s="145"/>
      <c r="K22" s="145"/>
      <c r="L22" s="145"/>
      <c r="M22" s="145"/>
      <c r="N22" s="145"/>
      <c r="O22" s="145"/>
      <c r="P22" s="145"/>
      <c r="Q22" s="145"/>
      <c r="R22" s="149"/>
      <c r="S22" s="149"/>
      <c r="T22" s="149"/>
      <c r="U22" s="149"/>
      <c r="V22" s="149"/>
      <c r="W22" s="149"/>
      <c r="X22" s="150"/>
      <c r="Y22" s="145"/>
      <c r="Z22" s="150"/>
      <c r="AA22" s="145"/>
      <c r="AB22" s="145"/>
      <c r="AC22" s="145"/>
      <c r="AD22" s="145"/>
      <c r="AE22" s="145"/>
      <c r="AF22" s="145"/>
      <c r="AG22" s="132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</row>
    <row r="23" spans="1:48" ht="15.75" customHeight="1" thickBot="1" x14ac:dyDescent="0.3">
      <c r="A23" s="2"/>
      <c r="B23" s="173"/>
      <c r="C23" s="2"/>
      <c r="D23" s="176"/>
      <c r="E23" s="179"/>
      <c r="F23" s="179"/>
      <c r="G23" s="179"/>
      <c r="H23" s="182"/>
      <c r="I23" s="99" t="str">
        <f t="shared" ref="I23:P23" si="10">IF(OR(TRIM(I8)=0,TRIM(I8)=""),"",IF(IFERROR(TRIM(INDEX(QryItemNamed,MATCH(TRIM(I8),ITEM,0),3)),"")="LS","",IFERROR(TRIM(INDEX(QryItemNamed,MATCH(TRIM(I8),ITEM,0),3)),"")))</f>
        <v>FT</v>
      </c>
      <c r="J23" s="28" t="str">
        <f t="shared" si="10"/>
        <v>FT</v>
      </c>
      <c r="K23" s="28" t="str">
        <f t="shared" si="10"/>
        <v>FT</v>
      </c>
      <c r="L23" s="28" t="str">
        <f t="shared" si="10"/>
        <v>EACH</v>
      </c>
      <c r="M23" s="28" t="str">
        <f t="shared" si="10"/>
        <v>EACH</v>
      </c>
      <c r="N23" s="28" t="str">
        <f t="shared" si="10"/>
        <v>EACH</v>
      </c>
      <c r="O23" s="28" t="str">
        <f t="shared" si="10"/>
        <v>FT</v>
      </c>
      <c r="P23" s="28" t="str">
        <f t="shared" si="10"/>
        <v>EACH</v>
      </c>
      <c r="Q23" s="28" t="str">
        <f t="shared" ref="Q23:AE23" si="11">IF(OR(TRIM(Q8)=0,TRIM(Q8)=""),"",IF(IFERROR(TRIM(INDEX(QryItemNamed,MATCH(TRIM(Q8),ITEM,0),3)),"")="LS","",IFERROR(TRIM(INDEX(QryItemNamed,MATCH(TRIM(Q8),ITEM,0),3)),"")))</f>
        <v>EACH</v>
      </c>
      <c r="R23" s="28" t="str">
        <f t="shared" si="11"/>
        <v>EACH</v>
      </c>
      <c r="S23" s="28" t="str">
        <f t="shared" si="11"/>
        <v>FT</v>
      </c>
      <c r="T23" s="28" t="str">
        <f t="shared" si="11"/>
        <v>FT</v>
      </c>
      <c r="U23" s="28" t="str">
        <f t="shared" si="11"/>
        <v>FT</v>
      </c>
      <c r="V23" s="28" t="str">
        <f t="shared" si="11"/>
        <v>EACH</v>
      </c>
      <c r="W23" s="28" t="str">
        <f t="shared" ref="W23" si="12">IF(OR(TRIM(W8)=0,TRIM(W8)=""),"",IF(IFERROR(TRIM(INDEX(QryItemNamed,MATCH(TRIM(W8),ITEM,0),3)),"")="LS","",IFERROR(TRIM(INDEX(QryItemNamed,MATCH(TRIM(W8),ITEM,0),3)),"")))</f>
        <v>EACH</v>
      </c>
      <c r="X23" s="28" t="str">
        <f t="shared" si="11"/>
        <v>FT</v>
      </c>
      <c r="Y23" s="28" t="str">
        <f t="shared" si="11"/>
        <v>FT</v>
      </c>
      <c r="Z23" s="99" t="str">
        <f t="shared" si="11"/>
        <v>EACH</v>
      </c>
      <c r="AA23" s="28" t="str">
        <f t="shared" ref="AA23" si="13">IF(OR(TRIM(AA8)=0,TRIM(AA8)=""),"",IF(IFERROR(TRIM(INDEX(QryItemNamed,MATCH(TRIM(AA8),ITEM,0),3)),"")="LS","",IFERROR(TRIM(INDEX(QryItemNamed,MATCH(TRIM(AA8),ITEM,0),3)),"")))</f>
        <v>EACH</v>
      </c>
      <c r="AB23" s="28" t="str">
        <f t="shared" si="11"/>
        <v>EACH</v>
      </c>
      <c r="AC23" s="28" t="str">
        <f t="shared" si="11"/>
        <v>EACH</v>
      </c>
      <c r="AD23" s="28" t="str">
        <f t="shared" si="11"/>
        <v>EACH</v>
      </c>
      <c r="AE23" s="28" t="str">
        <f t="shared" si="11"/>
        <v>EACH</v>
      </c>
      <c r="AF23" s="28" t="str">
        <f t="shared" ref="AF23:AG23" si="14">IF(OR(TRIM(AF8)=0,TRIM(AF8)=""),"",IF(IFERROR(TRIM(INDEX(QryItemNamed,MATCH(TRIM(AF8),ITEM,0),3)),"")="LS","",IFERROR(TRIM(INDEX(QryItemNamed,MATCH(TRIM(AF8),ITEM,0),3)),"")))</f>
        <v>EACH</v>
      </c>
      <c r="AG23" s="125" t="str">
        <f t="shared" si="14"/>
        <v>EACH</v>
      </c>
    </row>
    <row r="24" spans="1:48" ht="15.75" customHeight="1" x14ac:dyDescent="0.25">
      <c r="A24" s="2"/>
      <c r="B24" s="93"/>
      <c r="C24" s="2"/>
      <c r="D24" s="156"/>
      <c r="E24" s="206" t="s">
        <v>89</v>
      </c>
      <c r="F24" s="207"/>
      <c r="G24" s="207"/>
      <c r="H24" s="208"/>
      <c r="I24" s="100"/>
      <c r="J24" s="105"/>
      <c r="K24" s="105"/>
      <c r="L24" s="105"/>
      <c r="M24" s="167">
        <v>14</v>
      </c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0"/>
      <c r="AA24" s="100"/>
      <c r="AB24" s="105"/>
      <c r="AC24" s="167">
        <v>1</v>
      </c>
      <c r="AD24" s="123"/>
      <c r="AE24" s="105"/>
      <c r="AF24" s="105"/>
      <c r="AG24" s="126"/>
    </row>
    <row r="25" spans="1:48" ht="15.75" customHeight="1" x14ac:dyDescent="0.25">
      <c r="A25" s="2"/>
      <c r="B25" s="93"/>
      <c r="C25" s="2"/>
      <c r="D25" s="157"/>
      <c r="E25" s="161"/>
      <c r="F25" s="162"/>
      <c r="G25" s="162"/>
      <c r="H25" s="163"/>
      <c r="I25" s="100"/>
      <c r="J25" s="105"/>
      <c r="K25" s="105"/>
      <c r="L25" s="105"/>
      <c r="M25" s="210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6"/>
      <c r="Z25" s="100"/>
      <c r="AA25" s="100"/>
      <c r="AB25" s="105"/>
      <c r="AC25" s="168"/>
      <c r="AD25" s="118"/>
      <c r="AE25" s="100"/>
      <c r="AF25" s="105"/>
      <c r="AG25" s="126"/>
    </row>
    <row r="26" spans="1:48" ht="15.75" customHeight="1" x14ac:dyDescent="0.25">
      <c r="A26" s="2"/>
      <c r="B26" s="93"/>
      <c r="C26" s="2"/>
      <c r="D26" s="119"/>
      <c r="E26" s="142"/>
      <c r="F26" s="143"/>
      <c r="G26" s="143"/>
      <c r="H26" s="144"/>
      <c r="I26" s="100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6"/>
      <c r="Z26" s="100"/>
      <c r="AA26" s="100"/>
      <c r="AB26" s="105"/>
      <c r="AC26" s="105"/>
      <c r="AD26" s="105"/>
      <c r="AE26" s="105"/>
      <c r="AF26" s="105"/>
      <c r="AG26" s="126"/>
    </row>
    <row r="27" spans="1:48" ht="15.75" customHeight="1" x14ac:dyDescent="0.25">
      <c r="A27" s="2"/>
      <c r="B27" s="93"/>
      <c r="C27" s="2"/>
      <c r="D27" s="119" t="s">
        <v>99</v>
      </c>
      <c r="E27" s="209" t="s">
        <v>67</v>
      </c>
      <c r="F27" s="209"/>
      <c r="G27" s="143" t="s">
        <v>90</v>
      </c>
      <c r="H27" s="144"/>
      <c r="I27" s="100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6">
        <v>88</v>
      </c>
      <c r="Z27" s="100"/>
      <c r="AA27" s="100"/>
      <c r="AB27" s="105"/>
      <c r="AC27" s="105"/>
      <c r="AD27" s="105"/>
      <c r="AE27" s="105"/>
      <c r="AF27" s="105"/>
      <c r="AG27" s="126"/>
    </row>
    <row r="28" spans="1:48" ht="15.75" customHeight="1" x14ac:dyDescent="0.25">
      <c r="A28" s="2"/>
      <c r="B28" s="93"/>
      <c r="C28" s="2"/>
      <c r="D28" s="120" t="s">
        <v>99</v>
      </c>
      <c r="E28" s="142" t="s">
        <v>90</v>
      </c>
      <c r="F28" s="143"/>
      <c r="G28" s="143"/>
      <c r="H28" s="144"/>
      <c r="I28" s="101"/>
      <c r="J28" s="106"/>
      <c r="K28" s="106"/>
      <c r="L28" s="106"/>
      <c r="M28" s="106"/>
      <c r="N28" s="106">
        <v>1</v>
      </c>
      <c r="O28" s="106"/>
      <c r="P28" s="106"/>
      <c r="Q28" s="106">
        <v>8</v>
      </c>
      <c r="R28" s="106">
        <v>8</v>
      </c>
      <c r="S28" s="106"/>
      <c r="T28" s="106"/>
      <c r="U28" s="106">
        <v>380</v>
      </c>
      <c r="V28" s="106"/>
      <c r="W28" s="106">
        <v>1</v>
      </c>
      <c r="X28" s="106">
        <v>46</v>
      </c>
      <c r="Y28" s="106"/>
      <c r="Z28" s="101">
        <v>1</v>
      </c>
      <c r="AA28" s="101">
        <v>1</v>
      </c>
      <c r="AB28" s="106"/>
      <c r="AC28" s="106"/>
      <c r="AD28" s="106">
        <v>4</v>
      </c>
      <c r="AE28" s="106">
        <v>2</v>
      </c>
      <c r="AF28" s="106">
        <v>1</v>
      </c>
      <c r="AG28" s="127"/>
    </row>
    <row r="29" spans="1:48" ht="15.75" customHeight="1" x14ac:dyDescent="0.25">
      <c r="A29" s="2"/>
      <c r="B29" s="93"/>
      <c r="C29" s="2"/>
      <c r="D29" s="120"/>
      <c r="E29" s="142"/>
      <c r="F29" s="143"/>
      <c r="G29" s="143"/>
      <c r="H29" s="144"/>
      <c r="I29" s="101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1"/>
      <c r="AA29" s="101"/>
      <c r="AB29" s="106"/>
      <c r="AC29" s="106"/>
      <c r="AD29" s="106"/>
      <c r="AE29" s="106"/>
      <c r="AF29" s="106"/>
      <c r="AG29" s="127"/>
    </row>
    <row r="30" spans="1:48" ht="15.75" customHeight="1" x14ac:dyDescent="0.25">
      <c r="A30" s="2"/>
      <c r="B30" s="93"/>
      <c r="C30" s="2"/>
      <c r="D30" s="120"/>
      <c r="E30" s="142"/>
      <c r="F30" s="143"/>
      <c r="G30" s="143"/>
      <c r="H30" s="144"/>
      <c r="I30" s="101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1"/>
      <c r="AA30" s="101"/>
      <c r="AB30" s="106"/>
      <c r="AC30" s="106"/>
      <c r="AD30" s="106"/>
      <c r="AE30" s="106"/>
      <c r="AF30" s="106"/>
      <c r="AG30" s="127"/>
    </row>
    <row r="31" spans="1:48" x14ac:dyDescent="0.25">
      <c r="A31" s="2"/>
      <c r="B31" s="25"/>
      <c r="C31" s="2"/>
      <c r="D31" s="212"/>
      <c r="E31" s="209" t="s">
        <v>72</v>
      </c>
      <c r="F31" s="209"/>
      <c r="G31" s="209"/>
      <c r="H31" s="213"/>
      <c r="I31" s="102"/>
      <c r="J31" s="60"/>
      <c r="K31" s="60"/>
      <c r="L31" s="60"/>
      <c r="M31" s="137">
        <v>13</v>
      </c>
      <c r="N31" s="29"/>
      <c r="O31" s="29"/>
      <c r="P31" s="29"/>
      <c r="Q31" s="29"/>
      <c r="R31" s="29"/>
      <c r="S31" s="29"/>
      <c r="T31" s="29"/>
      <c r="U31" s="29"/>
      <c r="V31" s="42"/>
      <c r="W31" s="42"/>
      <c r="X31" s="42"/>
      <c r="Y31" s="29"/>
      <c r="Z31" s="102"/>
      <c r="AA31" s="102"/>
      <c r="AB31" s="60"/>
      <c r="AC31" s="169">
        <v>1</v>
      </c>
      <c r="AD31" s="29"/>
      <c r="AE31" s="29"/>
      <c r="AF31" s="29"/>
      <c r="AG31" s="128"/>
      <c r="AV31" s="26"/>
    </row>
    <row r="32" spans="1:48" x14ac:dyDescent="0.25">
      <c r="A32" s="2"/>
      <c r="B32" s="25"/>
      <c r="C32" s="2"/>
      <c r="D32" s="212"/>
      <c r="E32" s="209"/>
      <c r="F32" s="209"/>
      <c r="G32" s="209"/>
      <c r="H32" s="213"/>
      <c r="I32" s="102"/>
      <c r="J32" s="60"/>
      <c r="K32" s="60"/>
      <c r="L32" s="60"/>
      <c r="M32" s="137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102"/>
      <c r="AA32" s="102"/>
      <c r="AB32" s="60"/>
      <c r="AC32" s="170"/>
      <c r="AD32" s="29"/>
      <c r="AE32" s="29"/>
      <c r="AF32" s="29"/>
      <c r="AG32" s="128"/>
      <c r="AV32" s="26"/>
    </row>
    <row r="33" spans="1:48" x14ac:dyDescent="0.25">
      <c r="A33" s="2"/>
      <c r="B33" s="122"/>
      <c r="C33" s="2"/>
      <c r="D33" s="47"/>
      <c r="E33" s="142"/>
      <c r="F33" s="143"/>
      <c r="G33" s="143"/>
      <c r="H33" s="144"/>
      <c r="I33" s="103"/>
      <c r="J33" s="60"/>
      <c r="K33" s="52"/>
      <c r="L33" s="60"/>
      <c r="M33" s="77"/>
      <c r="N33" s="30"/>
      <c r="O33" s="30"/>
      <c r="P33" s="30"/>
      <c r="Q33" s="30"/>
      <c r="R33" s="30"/>
      <c r="S33" s="30"/>
      <c r="T33" s="30"/>
      <c r="U33" s="30"/>
      <c r="V33" s="30"/>
      <c r="W33" s="66"/>
      <c r="X33" s="66"/>
      <c r="Y33" s="29"/>
      <c r="Z33" s="103"/>
      <c r="AA33" s="29"/>
      <c r="AB33" s="60"/>
      <c r="AC33" s="124"/>
      <c r="AD33" s="30"/>
      <c r="AE33" s="30"/>
      <c r="AF33" s="30"/>
      <c r="AG33" s="129"/>
      <c r="AV33" s="26"/>
    </row>
    <row r="34" spans="1:48" x14ac:dyDescent="0.25">
      <c r="A34" s="2"/>
      <c r="B34" s="122"/>
      <c r="C34" s="2"/>
      <c r="D34" s="47" t="s">
        <v>100</v>
      </c>
      <c r="E34" s="142" t="s">
        <v>66</v>
      </c>
      <c r="F34" s="143"/>
      <c r="G34" s="143"/>
      <c r="H34" s="144"/>
      <c r="I34" s="103"/>
      <c r="J34" s="77"/>
      <c r="K34" s="74"/>
      <c r="L34" s="77"/>
      <c r="M34" s="60"/>
      <c r="N34" s="30">
        <v>2</v>
      </c>
      <c r="O34" s="30"/>
      <c r="P34" s="30"/>
      <c r="Q34" s="30"/>
      <c r="R34" s="30"/>
      <c r="S34" s="30"/>
      <c r="T34" s="30"/>
      <c r="U34" s="30"/>
      <c r="V34" s="30"/>
      <c r="W34" s="66"/>
      <c r="X34" s="66"/>
      <c r="Y34" s="29"/>
      <c r="Z34" s="102"/>
      <c r="AA34" s="102"/>
      <c r="AB34" s="29"/>
      <c r="AC34" s="29"/>
      <c r="AD34" s="30"/>
      <c r="AE34" s="30"/>
      <c r="AF34" s="29">
        <v>1</v>
      </c>
      <c r="AG34" s="128">
        <v>1</v>
      </c>
      <c r="AV34" s="26"/>
    </row>
    <row r="35" spans="1:48" x14ac:dyDescent="0.25">
      <c r="A35" s="2"/>
      <c r="B35" s="122"/>
      <c r="C35" s="2"/>
      <c r="D35" s="47" t="s">
        <v>100</v>
      </c>
      <c r="E35" s="161" t="s">
        <v>66</v>
      </c>
      <c r="F35" s="162"/>
      <c r="G35" s="161" t="s">
        <v>45</v>
      </c>
      <c r="H35" s="163"/>
      <c r="I35" s="103"/>
      <c r="J35" s="77">
        <v>32</v>
      </c>
      <c r="K35" s="74">
        <v>16</v>
      </c>
      <c r="L35" s="77">
        <v>1</v>
      </c>
      <c r="M35" s="60"/>
      <c r="N35" s="30"/>
      <c r="O35" s="30">
        <v>16</v>
      </c>
      <c r="P35" s="30"/>
      <c r="Q35" s="30"/>
      <c r="R35" s="30"/>
      <c r="S35" s="30"/>
      <c r="T35" s="30"/>
      <c r="U35" s="30">
        <v>156</v>
      </c>
      <c r="V35" s="30"/>
      <c r="W35" s="66"/>
      <c r="X35" s="66"/>
      <c r="Y35" s="29"/>
      <c r="Z35" s="29"/>
      <c r="AA35" s="103"/>
      <c r="AB35" s="77"/>
      <c r="AC35" s="77"/>
      <c r="AD35" s="30"/>
      <c r="AE35" s="30"/>
      <c r="AF35" s="30"/>
      <c r="AG35" s="129"/>
    </row>
    <row r="36" spans="1:48" x14ac:dyDescent="0.25">
      <c r="A36" s="2"/>
      <c r="B36" s="25"/>
      <c r="C36" s="2"/>
      <c r="D36" s="47" t="s">
        <v>100</v>
      </c>
      <c r="E36" s="138" t="s">
        <v>45</v>
      </c>
      <c r="F36" s="141"/>
      <c r="G36" s="138" t="s">
        <v>37</v>
      </c>
      <c r="H36" s="140"/>
      <c r="I36" s="103"/>
      <c r="J36" s="29">
        <v>16</v>
      </c>
      <c r="K36" s="75">
        <v>8</v>
      </c>
      <c r="L36" s="29"/>
      <c r="M36" s="59"/>
      <c r="N36" s="29"/>
      <c r="O36" s="29">
        <v>8</v>
      </c>
      <c r="P36" s="29"/>
      <c r="Q36" s="29"/>
      <c r="R36" s="29"/>
      <c r="S36" s="29"/>
      <c r="T36" s="29"/>
      <c r="U36" s="29">
        <f>(8+2+5)*6</f>
        <v>90</v>
      </c>
      <c r="V36" s="29"/>
      <c r="W36" s="65"/>
      <c r="X36" s="65"/>
      <c r="Y36" s="29"/>
      <c r="Z36" s="102"/>
      <c r="AA36" s="102"/>
      <c r="AB36" s="29"/>
      <c r="AC36" s="29"/>
      <c r="AD36" s="29"/>
      <c r="AE36" s="29"/>
      <c r="AF36" s="29"/>
      <c r="AG36" s="128"/>
      <c r="AV36" s="26"/>
    </row>
    <row r="37" spans="1:48" x14ac:dyDescent="0.25">
      <c r="A37" s="2"/>
      <c r="B37" s="25"/>
      <c r="C37" s="2"/>
      <c r="D37" s="47" t="s">
        <v>100</v>
      </c>
      <c r="E37" s="138" t="s">
        <v>37</v>
      </c>
      <c r="F37" s="139"/>
      <c r="G37" s="139"/>
      <c r="H37" s="140"/>
      <c r="I37" s="75"/>
      <c r="J37" s="59"/>
      <c r="K37" s="49"/>
      <c r="L37" s="59"/>
      <c r="M37" s="59"/>
      <c r="N37" s="29">
        <v>1</v>
      </c>
      <c r="O37" s="29"/>
      <c r="P37" s="29"/>
      <c r="Q37" s="29"/>
      <c r="R37" s="29"/>
      <c r="S37" s="29"/>
      <c r="T37" s="29"/>
      <c r="U37" s="29">
        <f>33*6</f>
        <v>198</v>
      </c>
      <c r="V37" s="29">
        <v>1</v>
      </c>
      <c r="W37" s="65"/>
      <c r="X37" s="65"/>
      <c r="Y37" s="29"/>
      <c r="Z37" s="102"/>
      <c r="AA37" s="102"/>
      <c r="AB37" s="29">
        <v>1</v>
      </c>
      <c r="AC37" s="29"/>
      <c r="AD37" s="29">
        <v>1</v>
      </c>
      <c r="AE37" s="29">
        <v>1</v>
      </c>
      <c r="AF37" s="29"/>
      <c r="AG37" s="128"/>
      <c r="AV37" s="26"/>
    </row>
    <row r="38" spans="1:48" x14ac:dyDescent="0.25">
      <c r="A38" s="2"/>
      <c r="B38" s="25"/>
      <c r="C38" s="2"/>
      <c r="D38" s="47" t="s">
        <v>100</v>
      </c>
      <c r="E38" s="146" t="s">
        <v>37</v>
      </c>
      <c r="F38" s="146"/>
      <c r="G38" s="139" t="s">
        <v>68</v>
      </c>
      <c r="H38" s="140"/>
      <c r="I38" s="102"/>
      <c r="J38" s="49"/>
      <c r="K38" s="67"/>
      <c r="L38" s="59"/>
      <c r="M38" s="59"/>
      <c r="N38" s="29"/>
      <c r="O38" s="29"/>
      <c r="P38" s="29"/>
      <c r="Q38" s="29"/>
      <c r="R38" s="29"/>
      <c r="S38" s="29">
        <v>46</v>
      </c>
      <c r="T38" s="29">
        <v>46</v>
      </c>
      <c r="U38" s="29">
        <f>46*6</f>
        <v>276</v>
      </c>
      <c r="V38" s="29"/>
      <c r="W38" s="65"/>
      <c r="X38" s="65"/>
      <c r="Y38" s="29"/>
      <c r="Z38" s="102"/>
      <c r="AA38" s="102"/>
      <c r="AB38" s="29"/>
      <c r="AC38" s="29"/>
      <c r="AD38" s="29"/>
      <c r="AE38" s="29"/>
      <c r="AF38" s="29"/>
      <c r="AG38" s="128"/>
      <c r="AV38" s="26"/>
    </row>
    <row r="39" spans="1:48" x14ac:dyDescent="0.25">
      <c r="A39" s="2"/>
      <c r="B39" s="25"/>
      <c r="C39" s="2"/>
      <c r="D39" s="47" t="s">
        <v>100</v>
      </c>
      <c r="E39" s="138" t="str">
        <f>G38</f>
        <v>BULLRING 'B'</v>
      </c>
      <c r="F39" s="141"/>
      <c r="G39" s="138" t="s">
        <v>69</v>
      </c>
      <c r="H39" s="140"/>
      <c r="I39" s="102"/>
      <c r="J39" s="49"/>
      <c r="K39" s="67"/>
      <c r="L39" s="59"/>
      <c r="M39" s="59"/>
      <c r="N39" s="29"/>
      <c r="O39" s="29"/>
      <c r="P39" s="29">
        <v>2</v>
      </c>
      <c r="Q39" s="29"/>
      <c r="R39" s="29">
        <v>2</v>
      </c>
      <c r="S39" s="29">
        <v>66</v>
      </c>
      <c r="T39" s="29">
        <v>66</v>
      </c>
      <c r="U39" s="29">
        <f>(28+5+17+5+5)+(66*2)</f>
        <v>192</v>
      </c>
      <c r="V39" s="29"/>
      <c r="W39" s="65"/>
      <c r="X39" s="65"/>
      <c r="Y39" s="29"/>
      <c r="Z39" s="102"/>
      <c r="AA39" s="102"/>
      <c r="AB39" s="29"/>
      <c r="AC39" s="29"/>
      <c r="AD39" s="29"/>
      <c r="AE39" s="29"/>
      <c r="AF39" s="29"/>
      <c r="AG39" s="128"/>
      <c r="AV39" s="23"/>
    </row>
    <row r="40" spans="1:48" x14ac:dyDescent="0.25">
      <c r="A40" s="2"/>
      <c r="B40" s="25"/>
      <c r="C40" s="2"/>
      <c r="D40" s="47" t="s">
        <v>100</v>
      </c>
      <c r="E40" s="138" t="str">
        <f>G39</f>
        <v>BULLRING 'A'</v>
      </c>
      <c r="F40" s="141"/>
      <c r="G40" s="139" t="s">
        <v>34</v>
      </c>
      <c r="H40" s="140"/>
      <c r="I40" s="102"/>
      <c r="J40" s="49"/>
      <c r="K40" s="59"/>
      <c r="L40" s="59"/>
      <c r="M40" s="59"/>
      <c r="N40" s="29"/>
      <c r="O40" s="29"/>
      <c r="P40" s="29"/>
      <c r="Q40" s="29"/>
      <c r="R40" s="29"/>
      <c r="S40" s="29">
        <v>24</v>
      </c>
      <c r="T40" s="29">
        <v>24</v>
      </c>
      <c r="U40" s="29"/>
      <c r="V40" s="29"/>
      <c r="W40" s="65"/>
      <c r="X40" s="65"/>
      <c r="Y40" s="29"/>
      <c r="Z40" s="102"/>
      <c r="AA40" s="102"/>
      <c r="AB40" s="29"/>
      <c r="AC40" s="29"/>
      <c r="AD40" s="29"/>
      <c r="AE40" s="29"/>
      <c r="AF40" s="29"/>
      <c r="AG40" s="128"/>
      <c r="AV40" s="23"/>
    </row>
    <row r="41" spans="1:48" x14ac:dyDescent="0.25">
      <c r="A41" s="2"/>
      <c r="B41" s="25"/>
      <c r="C41" s="2"/>
      <c r="D41" s="47" t="s">
        <v>100</v>
      </c>
      <c r="E41" s="138" t="s">
        <v>34</v>
      </c>
      <c r="F41" s="139"/>
      <c r="G41" s="139"/>
      <c r="H41" s="140"/>
      <c r="I41" s="102"/>
      <c r="J41" s="49"/>
      <c r="K41" s="59"/>
      <c r="L41" s="59"/>
      <c r="M41" s="59"/>
      <c r="N41" s="29">
        <v>1</v>
      </c>
      <c r="O41" s="29"/>
      <c r="P41" s="29"/>
      <c r="Q41" s="29"/>
      <c r="R41" s="29"/>
      <c r="S41" s="29"/>
      <c r="T41" s="29"/>
      <c r="U41" s="29"/>
      <c r="V41" s="29">
        <v>1</v>
      </c>
      <c r="W41" s="65"/>
      <c r="X41" s="65"/>
      <c r="Y41" s="29"/>
      <c r="Z41" s="102"/>
      <c r="AA41" s="102"/>
      <c r="AB41" s="29">
        <v>1</v>
      </c>
      <c r="AC41" s="29"/>
      <c r="AD41" s="29">
        <v>1</v>
      </c>
      <c r="AE41" s="29">
        <v>1</v>
      </c>
      <c r="AF41" s="29"/>
      <c r="AG41" s="128"/>
      <c r="AV41" s="23"/>
    </row>
    <row r="42" spans="1:48" x14ac:dyDescent="0.25">
      <c r="A42" s="2"/>
      <c r="B42" s="25"/>
      <c r="C42" s="2"/>
      <c r="D42" s="47" t="s">
        <v>100</v>
      </c>
      <c r="E42" s="146" t="s">
        <v>69</v>
      </c>
      <c r="F42" s="146"/>
      <c r="G42" s="139" t="s">
        <v>70</v>
      </c>
      <c r="H42" s="140"/>
      <c r="I42" s="102"/>
      <c r="J42" s="49"/>
      <c r="K42" s="59"/>
      <c r="L42" s="59"/>
      <c r="M42" s="59"/>
      <c r="N42" s="29"/>
      <c r="O42" s="29"/>
      <c r="P42" s="29">
        <v>3</v>
      </c>
      <c r="Q42" s="29"/>
      <c r="R42" s="29">
        <v>3</v>
      </c>
      <c r="S42" s="29">
        <v>67</v>
      </c>
      <c r="T42" s="29">
        <v>67</v>
      </c>
      <c r="U42" s="29">
        <f>(38+5)+(38+12+5)+(5+9+5)</f>
        <v>117</v>
      </c>
      <c r="V42" s="29"/>
      <c r="W42" s="65"/>
      <c r="X42" s="65"/>
      <c r="Y42" s="29"/>
      <c r="Z42" s="102"/>
      <c r="AA42" s="102"/>
      <c r="AB42" s="29"/>
      <c r="AC42" s="29"/>
      <c r="AD42" s="29"/>
      <c r="AE42" s="29"/>
      <c r="AF42" s="29"/>
      <c r="AG42" s="128"/>
      <c r="AV42" s="23"/>
    </row>
    <row r="43" spans="1:48" x14ac:dyDescent="0.25">
      <c r="A43" s="2"/>
      <c r="B43" s="25"/>
      <c r="C43" s="2"/>
      <c r="D43" s="47" t="s">
        <v>100</v>
      </c>
      <c r="E43" s="138" t="str">
        <f>G42</f>
        <v>BULLRING 'C'</v>
      </c>
      <c r="F43" s="141"/>
      <c r="G43" s="138" t="s">
        <v>46</v>
      </c>
      <c r="H43" s="140"/>
      <c r="I43" s="102"/>
      <c r="J43" s="49"/>
      <c r="K43" s="59"/>
      <c r="L43" s="59"/>
      <c r="M43" s="59"/>
      <c r="N43" s="29"/>
      <c r="O43" s="29"/>
      <c r="P43" s="29"/>
      <c r="Q43" s="29"/>
      <c r="R43" s="29"/>
      <c r="S43" s="29">
        <v>39</v>
      </c>
      <c r="T43" s="29">
        <v>39</v>
      </c>
      <c r="U43" s="29"/>
      <c r="V43" s="29"/>
      <c r="W43" s="65"/>
      <c r="X43" s="65"/>
      <c r="Y43" s="29"/>
      <c r="Z43" s="102"/>
      <c r="AA43" s="102"/>
      <c r="AB43" s="29"/>
      <c r="AC43" s="29"/>
      <c r="AD43" s="29"/>
      <c r="AE43" s="29"/>
      <c r="AF43" s="29"/>
      <c r="AG43" s="128"/>
      <c r="AV43" s="23"/>
    </row>
    <row r="44" spans="1:48" x14ac:dyDescent="0.25">
      <c r="A44" s="2"/>
      <c r="B44" s="25"/>
      <c r="C44" s="2"/>
      <c r="D44" s="47" t="s">
        <v>100</v>
      </c>
      <c r="E44" s="138" t="s">
        <v>46</v>
      </c>
      <c r="F44" s="139"/>
      <c r="G44" s="139"/>
      <c r="H44" s="140"/>
      <c r="I44" s="102"/>
      <c r="J44" s="49"/>
      <c r="K44" s="59"/>
      <c r="L44" s="59"/>
      <c r="M44" s="59"/>
      <c r="N44" s="29">
        <v>1</v>
      </c>
      <c r="O44" s="29"/>
      <c r="P44" s="29"/>
      <c r="Q44" s="29"/>
      <c r="R44" s="29"/>
      <c r="S44" s="29"/>
      <c r="T44" s="29"/>
      <c r="U44" s="29"/>
      <c r="V44" s="29">
        <v>1</v>
      </c>
      <c r="W44" s="65"/>
      <c r="X44" s="65"/>
      <c r="Y44" s="29"/>
      <c r="Z44" s="102"/>
      <c r="AA44" s="102"/>
      <c r="AB44" s="29">
        <v>1</v>
      </c>
      <c r="AC44" s="29"/>
      <c r="AD44" s="29">
        <v>1</v>
      </c>
      <c r="AE44" s="29">
        <v>1</v>
      </c>
      <c r="AF44" s="29"/>
      <c r="AG44" s="128"/>
      <c r="AV44" s="23"/>
    </row>
    <row r="45" spans="1:48" x14ac:dyDescent="0.25">
      <c r="A45" s="2"/>
      <c r="B45" s="25"/>
      <c r="C45" s="2"/>
      <c r="D45" s="47" t="s">
        <v>100</v>
      </c>
      <c r="E45" s="138" t="s">
        <v>70</v>
      </c>
      <c r="F45" s="141"/>
      <c r="G45" s="138" t="s">
        <v>71</v>
      </c>
      <c r="H45" s="140"/>
      <c r="I45" s="102"/>
      <c r="J45" s="49"/>
      <c r="K45" s="59"/>
      <c r="L45" s="59"/>
      <c r="M45" s="59"/>
      <c r="N45" s="29"/>
      <c r="O45" s="29"/>
      <c r="P45" s="29">
        <v>2</v>
      </c>
      <c r="Q45" s="29"/>
      <c r="R45" s="29">
        <v>2</v>
      </c>
      <c r="S45" s="29">
        <v>67</v>
      </c>
      <c r="T45" s="29">
        <v>67</v>
      </c>
      <c r="U45" s="29">
        <f>25+5+8+5+5</f>
        <v>48</v>
      </c>
      <c r="V45" s="29"/>
      <c r="W45" s="65"/>
      <c r="X45" s="65"/>
      <c r="Y45" s="29"/>
      <c r="Z45" s="102"/>
      <c r="AA45" s="102"/>
      <c r="AB45" s="29"/>
      <c r="AC45" s="29"/>
      <c r="AD45" s="29"/>
      <c r="AE45" s="29"/>
      <c r="AF45" s="29"/>
      <c r="AG45" s="128"/>
      <c r="AV45" s="23"/>
    </row>
    <row r="46" spans="1:48" x14ac:dyDescent="0.25">
      <c r="A46" s="2"/>
      <c r="B46" s="25"/>
      <c r="C46" s="2"/>
      <c r="D46" s="47" t="s">
        <v>100</v>
      </c>
      <c r="E46" s="146" t="s">
        <v>71</v>
      </c>
      <c r="F46" s="146"/>
      <c r="G46" s="139" t="s">
        <v>47</v>
      </c>
      <c r="H46" s="140"/>
      <c r="I46" s="102"/>
      <c r="J46" s="49"/>
      <c r="K46" s="59"/>
      <c r="L46" s="59"/>
      <c r="M46" s="59"/>
      <c r="N46" s="29"/>
      <c r="O46" s="29"/>
      <c r="P46" s="29"/>
      <c r="Q46" s="29"/>
      <c r="R46" s="29"/>
      <c r="S46" s="29">
        <v>29</v>
      </c>
      <c r="T46" s="29">
        <v>29</v>
      </c>
      <c r="U46" s="29"/>
      <c r="V46" s="29"/>
      <c r="W46" s="65"/>
      <c r="X46" s="65"/>
      <c r="Y46" s="29"/>
      <c r="Z46" s="102"/>
      <c r="AA46" s="102"/>
      <c r="AB46" s="29"/>
      <c r="AC46" s="29"/>
      <c r="AD46" s="29"/>
      <c r="AE46" s="29"/>
      <c r="AF46" s="29"/>
      <c r="AG46" s="128"/>
      <c r="AV46" s="23"/>
    </row>
    <row r="47" spans="1:48" x14ac:dyDescent="0.25">
      <c r="A47" s="2"/>
      <c r="B47" s="25"/>
      <c r="C47" s="2"/>
      <c r="D47" s="47" t="s">
        <v>100</v>
      </c>
      <c r="E47" s="138" t="s">
        <v>47</v>
      </c>
      <c r="F47" s="139"/>
      <c r="G47" s="139"/>
      <c r="H47" s="140"/>
      <c r="I47" s="102"/>
      <c r="J47" s="49"/>
      <c r="K47" s="59"/>
      <c r="L47" s="59"/>
      <c r="M47" s="59"/>
      <c r="N47" s="29">
        <v>1</v>
      </c>
      <c r="O47" s="29"/>
      <c r="P47" s="29"/>
      <c r="Q47" s="29"/>
      <c r="R47" s="29"/>
      <c r="S47" s="29"/>
      <c r="T47" s="29"/>
      <c r="U47" s="29"/>
      <c r="V47" s="29">
        <v>1</v>
      </c>
      <c r="W47" s="65"/>
      <c r="X47" s="65"/>
      <c r="Y47" s="29"/>
      <c r="Z47" s="102"/>
      <c r="AA47" s="102"/>
      <c r="AB47" s="29">
        <v>1</v>
      </c>
      <c r="AC47" s="29"/>
      <c r="AD47" s="29">
        <v>1</v>
      </c>
      <c r="AE47" s="29">
        <v>1</v>
      </c>
      <c r="AF47" s="29"/>
      <c r="AG47" s="128"/>
      <c r="AV47" s="23"/>
    </row>
    <row r="48" spans="1:48" x14ac:dyDescent="0.25">
      <c r="A48" s="2"/>
      <c r="B48" s="25"/>
      <c r="C48" s="2"/>
      <c r="D48" s="47" t="s">
        <v>100</v>
      </c>
      <c r="E48" s="138" t="s">
        <v>68</v>
      </c>
      <c r="F48" s="141"/>
      <c r="G48" s="138" t="s">
        <v>71</v>
      </c>
      <c r="H48" s="140"/>
      <c r="I48" s="102"/>
      <c r="J48" s="49"/>
      <c r="K48" s="59"/>
      <c r="L48" s="59"/>
      <c r="M48" s="59"/>
      <c r="N48" s="29"/>
      <c r="O48" s="29"/>
      <c r="P48" s="29">
        <v>3</v>
      </c>
      <c r="Q48" s="29"/>
      <c r="R48" s="29">
        <v>3</v>
      </c>
      <c r="S48" s="29">
        <v>68</v>
      </c>
      <c r="T48" s="29">
        <v>68</v>
      </c>
      <c r="U48" s="29">
        <f>(8+5+9+5+5)+(29+5)+68</f>
        <v>134</v>
      </c>
      <c r="V48" s="29"/>
      <c r="W48" s="65"/>
      <c r="X48" s="65"/>
      <c r="Y48" s="29"/>
      <c r="Z48" s="102"/>
      <c r="AA48" s="102"/>
      <c r="AB48" s="29"/>
      <c r="AC48" s="29"/>
      <c r="AD48" s="29"/>
      <c r="AE48" s="29"/>
      <c r="AF48" s="29"/>
      <c r="AG48" s="128"/>
      <c r="AV48" s="23"/>
    </row>
    <row r="49" spans="1:48" x14ac:dyDescent="0.25">
      <c r="A49" s="2"/>
      <c r="B49" s="25"/>
      <c r="C49" s="2"/>
      <c r="D49" s="47"/>
      <c r="E49" s="138"/>
      <c r="F49" s="139"/>
      <c r="G49" s="139"/>
      <c r="H49" s="140"/>
      <c r="I49" s="102"/>
      <c r="J49" s="49"/>
      <c r="K49" s="59"/>
      <c r="L49" s="59"/>
      <c r="M49" s="59"/>
      <c r="N49" s="29"/>
      <c r="O49" s="29"/>
      <c r="P49" s="29"/>
      <c r="Q49" s="29"/>
      <c r="R49" s="29"/>
      <c r="S49" s="29"/>
      <c r="T49" s="29"/>
      <c r="U49" s="29"/>
      <c r="V49" s="29"/>
      <c r="W49" s="65"/>
      <c r="X49" s="65"/>
      <c r="Y49" s="29"/>
      <c r="Z49" s="102"/>
      <c r="AA49" s="102"/>
      <c r="AB49" s="29"/>
      <c r="AC49" s="29"/>
      <c r="AD49" s="29"/>
      <c r="AE49" s="29"/>
      <c r="AF49" s="29"/>
      <c r="AG49" s="128"/>
      <c r="AV49" s="23"/>
    </row>
    <row r="50" spans="1:48" x14ac:dyDescent="0.25">
      <c r="A50" s="2"/>
      <c r="B50" s="25"/>
      <c r="C50" s="2"/>
      <c r="D50" s="47" t="s">
        <v>100</v>
      </c>
      <c r="E50" s="146" t="s">
        <v>67</v>
      </c>
      <c r="F50" s="146"/>
      <c r="G50" s="139" t="s">
        <v>37</v>
      </c>
      <c r="H50" s="140"/>
      <c r="I50" s="102"/>
      <c r="J50" s="49"/>
      <c r="K50" s="59"/>
      <c r="L50" s="59"/>
      <c r="M50" s="59"/>
      <c r="N50" s="29"/>
      <c r="O50" s="29"/>
      <c r="P50" s="29"/>
      <c r="Q50" s="29"/>
      <c r="R50" s="29"/>
      <c r="S50" s="29"/>
      <c r="T50" s="29"/>
      <c r="U50" s="29"/>
      <c r="V50" s="29"/>
      <c r="W50" s="65"/>
      <c r="X50" s="65"/>
      <c r="Y50" s="29">
        <v>120</v>
      </c>
      <c r="Z50" s="102"/>
      <c r="AA50" s="102"/>
      <c r="AB50" s="29"/>
      <c r="AC50" s="29"/>
      <c r="AD50" s="29"/>
      <c r="AE50" s="29"/>
      <c r="AF50" s="29"/>
      <c r="AG50" s="128"/>
      <c r="AV50" s="23"/>
    </row>
    <row r="51" spans="1:48" x14ac:dyDescent="0.25">
      <c r="A51" s="2"/>
      <c r="B51" s="25"/>
      <c r="C51" s="2"/>
      <c r="D51" s="47" t="s">
        <v>100</v>
      </c>
      <c r="E51" s="138" t="s">
        <v>37</v>
      </c>
      <c r="F51" s="141"/>
      <c r="G51" s="138" t="s">
        <v>66</v>
      </c>
      <c r="H51" s="140"/>
      <c r="I51" s="102">
        <v>24</v>
      </c>
      <c r="J51" s="49"/>
      <c r="K51" s="29">
        <v>24</v>
      </c>
      <c r="L51" s="59"/>
      <c r="M51" s="59"/>
      <c r="N51" s="29"/>
      <c r="O51" s="29">
        <v>24</v>
      </c>
      <c r="P51" s="29"/>
      <c r="Q51" s="29"/>
      <c r="R51" s="29"/>
      <c r="S51" s="29"/>
      <c r="T51" s="29"/>
      <c r="U51" s="29"/>
      <c r="V51" s="29"/>
      <c r="W51" s="65"/>
      <c r="X51" s="65">
        <v>93</v>
      </c>
      <c r="Y51" s="29"/>
      <c r="Z51" s="102">
        <v>1</v>
      </c>
      <c r="AA51" s="102"/>
      <c r="AB51" s="29"/>
      <c r="AC51" s="29"/>
      <c r="AD51" s="29"/>
      <c r="AE51" s="29"/>
      <c r="AF51" s="29"/>
      <c r="AG51" s="128"/>
      <c r="AV51" s="23"/>
    </row>
    <row r="52" spans="1:48" x14ac:dyDescent="0.25">
      <c r="A52" s="2"/>
      <c r="B52" s="25"/>
      <c r="C52" s="2"/>
      <c r="D52" s="46"/>
      <c r="E52" s="138"/>
      <c r="F52" s="139"/>
      <c r="G52" s="139"/>
      <c r="H52" s="140"/>
      <c r="I52" s="68"/>
      <c r="J52" s="49"/>
      <c r="K52" s="59"/>
      <c r="L52" s="59"/>
      <c r="M52" s="59"/>
      <c r="N52" s="29"/>
      <c r="O52" s="29"/>
      <c r="P52" s="29"/>
      <c r="Q52" s="29"/>
      <c r="R52" s="29"/>
      <c r="S52" s="29"/>
      <c r="T52" s="29"/>
      <c r="U52" s="29"/>
      <c r="V52" s="29"/>
      <c r="W52" s="65"/>
      <c r="X52" s="65"/>
      <c r="Y52" s="29"/>
      <c r="Z52" s="68"/>
      <c r="AA52" s="59"/>
      <c r="AB52" s="59"/>
      <c r="AC52" s="59"/>
      <c r="AD52" s="59"/>
      <c r="AE52" s="29"/>
      <c r="AF52" s="29"/>
      <c r="AG52" s="128"/>
      <c r="AV52" s="23"/>
    </row>
    <row r="53" spans="1:48" x14ac:dyDescent="0.25">
      <c r="A53" s="2"/>
      <c r="B53" s="25"/>
      <c r="C53" s="2"/>
      <c r="D53" s="46"/>
      <c r="E53" s="138"/>
      <c r="F53" s="139"/>
      <c r="G53" s="139"/>
      <c r="H53" s="140"/>
      <c r="I53" s="68"/>
      <c r="J53" s="49"/>
      <c r="K53" s="59"/>
      <c r="L53" s="59"/>
      <c r="M53" s="59"/>
      <c r="N53" s="29"/>
      <c r="O53" s="29"/>
      <c r="P53" s="29"/>
      <c r="Q53" s="29"/>
      <c r="R53" s="29"/>
      <c r="S53" s="29"/>
      <c r="T53" s="29"/>
      <c r="U53" s="29"/>
      <c r="V53" s="29"/>
      <c r="W53" s="65"/>
      <c r="X53" s="65"/>
      <c r="Y53" s="29"/>
      <c r="Z53" s="68"/>
      <c r="AA53" s="59"/>
      <c r="AB53" s="59"/>
      <c r="AC53" s="59"/>
      <c r="AD53" s="59"/>
      <c r="AE53" s="29"/>
      <c r="AF53" s="29"/>
      <c r="AG53" s="128"/>
      <c r="AV53" s="23"/>
    </row>
    <row r="54" spans="1:48" x14ac:dyDescent="0.25">
      <c r="A54" s="2"/>
      <c r="B54" s="25"/>
      <c r="C54" s="2"/>
      <c r="D54" s="46"/>
      <c r="E54" s="138"/>
      <c r="F54" s="139"/>
      <c r="G54" s="139"/>
      <c r="H54" s="140"/>
      <c r="I54" s="68"/>
      <c r="J54" s="49"/>
      <c r="K54" s="59"/>
      <c r="L54" s="59"/>
      <c r="M54" s="59"/>
      <c r="N54" s="29"/>
      <c r="O54" s="29"/>
      <c r="P54" s="29"/>
      <c r="Q54" s="29"/>
      <c r="R54" s="29"/>
      <c r="S54" s="29"/>
      <c r="T54" s="29"/>
      <c r="U54" s="29"/>
      <c r="V54" s="29"/>
      <c r="W54" s="65"/>
      <c r="X54" s="65"/>
      <c r="Y54" s="29"/>
      <c r="Z54" s="68"/>
      <c r="AA54" s="59"/>
      <c r="AB54" s="59"/>
      <c r="AC54" s="59"/>
      <c r="AD54" s="59"/>
      <c r="AE54" s="29"/>
      <c r="AF54" s="29"/>
      <c r="AG54" s="128"/>
      <c r="AV54" s="23"/>
    </row>
    <row r="55" spans="1:48" ht="15" customHeight="1" x14ac:dyDescent="0.25">
      <c r="A55" s="2"/>
      <c r="B55" s="25"/>
      <c r="C55" s="2"/>
      <c r="D55" s="46"/>
      <c r="E55" s="142"/>
      <c r="F55" s="143"/>
      <c r="G55" s="143"/>
      <c r="H55" s="144"/>
      <c r="I55" s="76"/>
      <c r="J55" s="50"/>
      <c r="K55" s="60"/>
      <c r="L55" s="60"/>
      <c r="M55" s="60"/>
      <c r="N55" s="29"/>
      <c r="O55" s="29"/>
      <c r="P55" s="29"/>
      <c r="Q55" s="29"/>
      <c r="R55" s="29"/>
      <c r="S55" s="29"/>
      <c r="T55" s="29"/>
      <c r="U55" s="29"/>
      <c r="V55" s="29"/>
      <c r="W55" s="65"/>
      <c r="X55" s="65"/>
      <c r="Y55" s="29"/>
      <c r="Z55" s="76"/>
      <c r="AA55" s="60"/>
      <c r="AB55" s="60"/>
      <c r="AC55" s="60"/>
      <c r="AD55" s="60"/>
      <c r="AE55" s="29"/>
      <c r="AF55" s="29"/>
      <c r="AG55" s="128"/>
      <c r="AV55" s="23"/>
    </row>
    <row r="56" spans="1:48" ht="15" customHeight="1" x14ac:dyDescent="0.25">
      <c r="A56" s="2"/>
      <c r="B56" s="25"/>
      <c r="C56" s="2"/>
      <c r="D56" s="46"/>
      <c r="E56" s="142"/>
      <c r="F56" s="143"/>
      <c r="G56" s="143"/>
      <c r="H56" s="144"/>
      <c r="I56" s="76"/>
      <c r="J56" s="50"/>
      <c r="K56" s="60"/>
      <c r="L56" s="60"/>
      <c r="M56" s="60"/>
      <c r="N56" s="29"/>
      <c r="O56" s="29"/>
      <c r="P56" s="29"/>
      <c r="Q56" s="29"/>
      <c r="R56" s="29"/>
      <c r="S56" s="29"/>
      <c r="T56" s="29"/>
      <c r="U56" s="29"/>
      <c r="V56" s="29"/>
      <c r="W56" s="65"/>
      <c r="X56" s="65"/>
      <c r="Y56" s="29"/>
      <c r="Z56" s="76"/>
      <c r="AA56" s="60"/>
      <c r="AB56" s="60"/>
      <c r="AC56" s="60"/>
      <c r="AD56" s="60"/>
      <c r="AE56" s="29"/>
      <c r="AF56" s="29"/>
      <c r="AG56" s="128"/>
      <c r="AV56" s="23"/>
    </row>
    <row r="57" spans="1:48" x14ac:dyDescent="0.25">
      <c r="A57" s="2"/>
      <c r="B57" s="25"/>
      <c r="C57" s="2"/>
      <c r="D57" s="46"/>
      <c r="E57" s="142"/>
      <c r="F57" s="143"/>
      <c r="G57" s="143"/>
      <c r="H57" s="144"/>
      <c r="I57" s="76"/>
      <c r="J57" s="50"/>
      <c r="K57" s="60"/>
      <c r="L57" s="60"/>
      <c r="M57" s="60"/>
      <c r="N57" s="29"/>
      <c r="O57" s="29"/>
      <c r="P57" s="29"/>
      <c r="Q57" s="29"/>
      <c r="R57" s="29"/>
      <c r="S57" s="29"/>
      <c r="T57" s="29"/>
      <c r="U57" s="29"/>
      <c r="V57" s="29"/>
      <c r="W57" s="65"/>
      <c r="X57" s="65"/>
      <c r="Y57" s="29"/>
      <c r="Z57" s="76"/>
      <c r="AA57" s="60"/>
      <c r="AB57" s="60"/>
      <c r="AC57" s="60"/>
      <c r="AD57" s="60"/>
      <c r="AE57" s="29"/>
      <c r="AF57" s="29"/>
      <c r="AG57" s="128"/>
    </row>
    <row r="58" spans="1:48" x14ac:dyDescent="0.25">
      <c r="A58" s="2"/>
      <c r="B58" s="25"/>
      <c r="C58" s="2"/>
      <c r="D58" s="46"/>
      <c r="E58" s="142"/>
      <c r="F58" s="143"/>
      <c r="G58" s="143"/>
      <c r="H58" s="144"/>
      <c r="I58" s="76"/>
      <c r="J58" s="50"/>
      <c r="K58" s="60"/>
      <c r="L58" s="60"/>
      <c r="M58" s="60"/>
      <c r="N58" s="29"/>
      <c r="O58" s="29"/>
      <c r="P58" s="29"/>
      <c r="Q58" s="29"/>
      <c r="R58" s="29"/>
      <c r="S58" s="29"/>
      <c r="T58" s="29"/>
      <c r="U58" s="29"/>
      <c r="V58" s="29"/>
      <c r="W58" s="65"/>
      <c r="X58" s="65"/>
      <c r="Y58" s="29"/>
      <c r="Z58" s="76"/>
      <c r="AA58" s="60"/>
      <c r="AB58" s="60"/>
      <c r="AC58" s="60"/>
      <c r="AD58" s="60"/>
      <c r="AE58" s="29"/>
      <c r="AF58" s="29"/>
      <c r="AG58" s="128"/>
    </row>
    <row r="59" spans="1:48" x14ac:dyDescent="0.25">
      <c r="A59" s="2"/>
      <c r="B59" s="25"/>
      <c r="C59" s="2"/>
      <c r="D59" s="46"/>
      <c r="E59" s="142"/>
      <c r="F59" s="143"/>
      <c r="G59" s="143"/>
      <c r="H59" s="144"/>
      <c r="I59" s="76"/>
      <c r="J59" s="50"/>
      <c r="K59" s="60"/>
      <c r="L59" s="60"/>
      <c r="M59" s="60"/>
      <c r="N59" s="29"/>
      <c r="O59" s="29"/>
      <c r="P59" s="29"/>
      <c r="Q59" s="29"/>
      <c r="R59" s="29"/>
      <c r="S59" s="29"/>
      <c r="T59" s="29"/>
      <c r="U59" s="29"/>
      <c r="V59" s="29"/>
      <c r="W59" s="65"/>
      <c r="X59" s="65"/>
      <c r="Y59" s="29"/>
      <c r="Z59" s="76"/>
      <c r="AA59" s="60"/>
      <c r="AB59" s="60"/>
      <c r="AC59" s="60"/>
      <c r="AD59" s="60"/>
      <c r="AE59" s="29"/>
      <c r="AF59" s="29"/>
      <c r="AG59" s="128"/>
    </row>
    <row r="60" spans="1:48" x14ac:dyDescent="0.25">
      <c r="A60" s="2"/>
      <c r="B60" s="25"/>
      <c r="C60" s="2"/>
      <c r="D60" s="46"/>
      <c r="E60" s="142"/>
      <c r="F60" s="143"/>
      <c r="G60" s="143"/>
      <c r="H60" s="144"/>
      <c r="I60" s="76"/>
      <c r="J60" s="50"/>
      <c r="K60" s="60"/>
      <c r="L60" s="60"/>
      <c r="M60" s="60"/>
      <c r="N60" s="29"/>
      <c r="O60" s="29"/>
      <c r="P60" s="29"/>
      <c r="Q60" s="29"/>
      <c r="R60" s="29"/>
      <c r="S60" s="29"/>
      <c r="T60" s="29"/>
      <c r="U60" s="29"/>
      <c r="V60" s="29"/>
      <c r="W60" s="65"/>
      <c r="X60" s="65"/>
      <c r="Y60" s="29"/>
      <c r="Z60" s="76"/>
      <c r="AA60" s="60"/>
      <c r="AB60" s="60"/>
      <c r="AC60" s="60"/>
      <c r="AD60" s="60"/>
      <c r="AE60" s="29"/>
      <c r="AF60" s="29"/>
      <c r="AG60" s="128"/>
    </row>
    <row r="61" spans="1:48" x14ac:dyDescent="0.25">
      <c r="A61" s="2"/>
      <c r="B61" s="25"/>
      <c r="C61" s="2"/>
      <c r="D61" s="46"/>
      <c r="E61" s="142"/>
      <c r="F61" s="143"/>
      <c r="G61" s="143"/>
      <c r="H61" s="144"/>
      <c r="I61" s="76"/>
      <c r="J61" s="50"/>
      <c r="K61" s="60"/>
      <c r="L61" s="60"/>
      <c r="M61" s="60"/>
      <c r="N61" s="29"/>
      <c r="O61" s="29"/>
      <c r="P61" s="29"/>
      <c r="Q61" s="29"/>
      <c r="R61" s="29"/>
      <c r="S61" s="29"/>
      <c r="T61" s="29"/>
      <c r="U61" s="29"/>
      <c r="V61" s="29"/>
      <c r="W61" s="65"/>
      <c r="X61" s="65"/>
      <c r="Y61" s="29"/>
      <c r="Z61" s="76"/>
      <c r="AA61" s="60"/>
      <c r="AB61" s="60"/>
      <c r="AC61" s="60"/>
      <c r="AD61" s="60"/>
      <c r="AE61" s="29"/>
      <c r="AF61" s="29"/>
      <c r="AG61" s="128"/>
    </row>
    <row r="62" spans="1:48" x14ac:dyDescent="0.25">
      <c r="A62" s="2"/>
      <c r="B62" s="25"/>
      <c r="C62" s="2"/>
      <c r="D62" s="46"/>
      <c r="E62" s="142"/>
      <c r="F62" s="143"/>
      <c r="G62" s="143"/>
      <c r="H62" s="144"/>
      <c r="I62" s="76"/>
      <c r="J62" s="50"/>
      <c r="K62" s="60"/>
      <c r="L62" s="60"/>
      <c r="M62" s="60"/>
      <c r="N62" s="29"/>
      <c r="O62" s="29"/>
      <c r="P62" s="29"/>
      <c r="Q62" s="29"/>
      <c r="R62" s="29"/>
      <c r="S62" s="29"/>
      <c r="T62" s="29"/>
      <c r="U62" s="29"/>
      <c r="V62" s="29"/>
      <c r="W62" s="65"/>
      <c r="X62" s="65"/>
      <c r="Y62" s="29"/>
      <c r="Z62" s="76"/>
      <c r="AA62" s="60"/>
      <c r="AB62" s="60"/>
      <c r="AC62" s="60"/>
      <c r="AD62" s="60"/>
      <c r="AE62" s="29"/>
      <c r="AF62" s="29"/>
      <c r="AG62" s="128"/>
    </row>
    <row r="63" spans="1:48" x14ac:dyDescent="0.25">
      <c r="A63" s="2"/>
      <c r="B63" s="25"/>
      <c r="C63" s="2"/>
      <c r="D63" s="46"/>
      <c r="E63" s="138"/>
      <c r="F63" s="139"/>
      <c r="G63" s="139"/>
      <c r="H63" s="140"/>
      <c r="I63" s="68"/>
      <c r="J63" s="49"/>
      <c r="K63" s="59"/>
      <c r="L63" s="59"/>
      <c r="M63" s="59"/>
      <c r="N63" s="29"/>
      <c r="O63" s="29"/>
      <c r="P63" s="29"/>
      <c r="Q63" s="29"/>
      <c r="R63" s="29"/>
      <c r="S63" s="29"/>
      <c r="T63" s="29"/>
      <c r="U63" s="29"/>
      <c r="V63" s="29"/>
      <c r="W63" s="65"/>
      <c r="X63" s="65"/>
      <c r="Y63" s="29"/>
      <c r="Z63" s="68"/>
      <c r="AA63" s="59"/>
      <c r="AB63" s="59"/>
      <c r="AC63" s="59"/>
      <c r="AD63" s="59"/>
      <c r="AE63" s="29"/>
      <c r="AF63" s="29"/>
      <c r="AG63" s="128"/>
      <c r="AV63" s="23"/>
    </row>
    <row r="64" spans="1:48" x14ac:dyDescent="0.25">
      <c r="A64" s="2"/>
      <c r="B64" s="25"/>
      <c r="C64" s="2"/>
      <c r="D64" s="46"/>
      <c r="E64" s="138"/>
      <c r="F64" s="139"/>
      <c r="G64" s="139"/>
      <c r="H64" s="140"/>
      <c r="I64" s="68"/>
      <c r="J64" s="49"/>
      <c r="K64" s="59"/>
      <c r="L64" s="59"/>
      <c r="M64" s="59"/>
      <c r="N64" s="29"/>
      <c r="O64" s="29"/>
      <c r="P64" s="29"/>
      <c r="Q64" s="29"/>
      <c r="R64" s="29"/>
      <c r="S64" s="29"/>
      <c r="T64" s="29"/>
      <c r="U64" s="29"/>
      <c r="V64" s="29"/>
      <c r="W64" s="65"/>
      <c r="X64" s="65"/>
      <c r="Y64" s="29"/>
      <c r="Z64" s="68"/>
      <c r="AA64" s="59"/>
      <c r="AB64" s="59"/>
      <c r="AC64" s="59"/>
      <c r="AD64" s="59"/>
      <c r="AE64" s="29"/>
      <c r="AF64" s="29"/>
      <c r="AG64" s="128"/>
      <c r="AV64" s="23"/>
    </row>
    <row r="65" spans="1:48" x14ac:dyDescent="0.25">
      <c r="A65" s="2"/>
      <c r="B65" s="25"/>
      <c r="C65" s="2"/>
      <c r="D65" s="46"/>
      <c r="E65" s="138"/>
      <c r="F65" s="139"/>
      <c r="G65" s="139"/>
      <c r="H65" s="140"/>
      <c r="I65" s="68"/>
      <c r="J65" s="49"/>
      <c r="K65" s="59"/>
      <c r="L65" s="59"/>
      <c r="M65" s="59"/>
      <c r="N65" s="29"/>
      <c r="O65" s="29"/>
      <c r="P65" s="29"/>
      <c r="Q65" s="29"/>
      <c r="R65" s="29"/>
      <c r="S65" s="29"/>
      <c r="T65" s="29"/>
      <c r="U65" s="29"/>
      <c r="V65" s="29"/>
      <c r="W65" s="65"/>
      <c r="X65" s="65"/>
      <c r="Y65" s="29"/>
      <c r="Z65" s="68"/>
      <c r="AA65" s="59"/>
      <c r="AB65" s="59"/>
      <c r="AC65" s="59"/>
      <c r="AD65" s="59"/>
      <c r="AE65" s="29"/>
      <c r="AF65" s="29"/>
      <c r="AG65" s="128"/>
      <c r="AV65" s="23"/>
    </row>
    <row r="66" spans="1:48" x14ac:dyDescent="0.25">
      <c r="A66" s="2"/>
      <c r="B66" s="25"/>
      <c r="C66" s="2"/>
      <c r="D66" s="46"/>
      <c r="E66" s="138"/>
      <c r="F66" s="139"/>
      <c r="G66" s="139"/>
      <c r="H66" s="140"/>
      <c r="I66" s="68"/>
      <c r="J66" s="49"/>
      <c r="K66" s="59"/>
      <c r="L66" s="59"/>
      <c r="M66" s="59"/>
      <c r="N66" s="29"/>
      <c r="O66" s="29"/>
      <c r="P66" s="29"/>
      <c r="Q66" s="29"/>
      <c r="R66" s="29"/>
      <c r="S66" s="29"/>
      <c r="T66" s="29"/>
      <c r="U66" s="29"/>
      <c r="V66" s="29"/>
      <c r="W66" s="65"/>
      <c r="X66" s="65"/>
      <c r="Y66" s="29"/>
      <c r="Z66" s="68"/>
      <c r="AA66" s="59"/>
      <c r="AB66" s="59"/>
      <c r="AC66" s="59"/>
      <c r="AD66" s="59"/>
      <c r="AE66" s="29"/>
      <c r="AF66" s="29"/>
      <c r="AG66" s="128"/>
      <c r="AV66" s="23"/>
    </row>
    <row r="67" spans="1:48" x14ac:dyDescent="0.25">
      <c r="A67" s="2"/>
      <c r="B67" s="25"/>
      <c r="C67" s="2"/>
      <c r="D67" s="46"/>
      <c r="E67" s="138"/>
      <c r="F67" s="139"/>
      <c r="G67" s="139"/>
      <c r="H67" s="140"/>
      <c r="I67" s="68"/>
      <c r="J67" s="49"/>
      <c r="K67" s="59"/>
      <c r="L67" s="59"/>
      <c r="M67" s="59"/>
      <c r="N67" s="29"/>
      <c r="O67" s="29"/>
      <c r="P67" s="29"/>
      <c r="Q67" s="29"/>
      <c r="R67" s="29"/>
      <c r="S67" s="29"/>
      <c r="T67" s="29"/>
      <c r="U67" s="29"/>
      <c r="V67" s="29"/>
      <c r="W67" s="65"/>
      <c r="X67" s="65"/>
      <c r="Y67" s="29"/>
      <c r="Z67" s="68"/>
      <c r="AA67" s="59"/>
      <c r="AB67" s="59"/>
      <c r="AC67" s="59"/>
      <c r="AD67" s="59"/>
      <c r="AE67" s="29"/>
      <c r="AF67" s="29"/>
      <c r="AG67" s="128"/>
      <c r="AV67" s="23"/>
    </row>
    <row r="68" spans="1:48" x14ac:dyDescent="0.25">
      <c r="A68" s="2"/>
      <c r="B68" s="25"/>
      <c r="C68" s="2"/>
      <c r="D68" s="46"/>
      <c r="E68" s="138"/>
      <c r="F68" s="139"/>
      <c r="G68" s="139"/>
      <c r="H68" s="140"/>
      <c r="I68" s="68"/>
      <c r="J68" s="49"/>
      <c r="K68" s="59"/>
      <c r="L68" s="59"/>
      <c r="M68" s="59"/>
      <c r="N68" s="29"/>
      <c r="O68" s="29"/>
      <c r="P68" s="29"/>
      <c r="Q68" s="29"/>
      <c r="R68" s="29"/>
      <c r="S68" s="29"/>
      <c r="T68" s="29"/>
      <c r="U68" s="29"/>
      <c r="V68" s="29"/>
      <c r="W68" s="65"/>
      <c r="X68" s="65"/>
      <c r="Y68" s="29"/>
      <c r="Z68" s="68"/>
      <c r="AA68" s="59"/>
      <c r="AB68" s="59"/>
      <c r="AC68" s="59"/>
      <c r="AD68" s="59"/>
      <c r="AE68" s="29"/>
      <c r="AF68" s="29"/>
      <c r="AG68" s="128"/>
      <c r="AV68" s="23"/>
    </row>
    <row r="69" spans="1:48" x14ac:dyDescent="0.25">
      <c r="A69" s="2"/>
      <c r="B69" s="25"/>
      <c r="C69" s="2"/>
      <c r="D69" s="48"/>
      <c r="E69" s="138"/>
      <c r="F69" s="139"/>
      <c r="G69" s="139"/>
      <c r="H69" s="140"/>
      <c r="I69" s="68"/>
      <c r="J69" s="49"/>
      <c r="K69" s="59"/>
      <c r="L69" s="59"/>
      <c r="M69" s="59"/>
      <c r="N69" s="29"/>
      <c r="O69" s="29"/>
      <c r="P69" s="29"/>
      <c r="Q69" s="29"/>
      <c r="R69" s="29"/>
      <c r="S69" s="29"/>
      <c r="T69" s="29"/>
      <c r="U69" s="29"/>
      <c r="V69" s="29"/>
      <c r="W69" s="65"/>
      <c r="X69" s="65"/>
      <c r="Y69" s="29"/>
      <c r="Z69" s="68"/>
      <c r="AA69" s="59"/>
      <c r="AB69" s="59"/>
      <c r="AC69" s="59"/>
      <c r="AD69" s="59"/>
      <c r="AE69" s="29"/>
      <c r="AF69" s="29"/>
      <c r="AG69" s="128"/>
      <c r="AV69" s="23"/>
    </row>
    <row r="70" spans="1:48" x14ac:dyDescent="0.25">
      <c r="A70" s="2"/>
      <c r="B70" s="25"/>
      <c r="C70" s="2"/>
      <c r="D70" s="48"/>
      <c r="E70" s="138"/>
      <c r="F70" s="139"/>
      <c r="G70" s="139"/>
      <c r="H70" s="140"/>
      <c r="I70" s="68"/>
      <c r="J70" s="49"/>
      <c r="K70" s="59"/>
      <c r="L70" s="59"/>
      <c r="M70" s="59"/>
      <c r="N70" s="29"/>
      <c r="O70" s="29"/>
      <c r="P70" s="29"/>
      <c r="Q70" s="29"/>
      <c r="R70" s="29"/>
      <c r="S70" s="29"/>
      <c r="T70" s="29"/>
      <c r="U70" s="29"/>
      <c r="V70" s="29"/>
      <c r="W70" s="65"/>
      <c r="X70" s="65"/>
      <c r="Y70" s="29"/>
      <c r="Z70" s="68"/>
      <c r="AA70" s="59"/>
      <c r="AB70" s="59"/>
      <c r="AC70" s="59"/>
      <c r="AD70" s="59"/>
      <c r="AE70" s="29"/>
      <c r="AF70" s="29"/>
      <c r="AG70" s="128"/>
      <c r="AV70" s="23"/>
    </row>
    <row r="71" spans="1:48" x14ac:dyDescent="0.25">
      <c r="A71" s="2"/>
      <c r="B71" s="25"/>
      <c r="C71" s="2"/>
      <c r="D71" s="48"/>
      <c r="E71" s="138"/>
      <c r="F71" s="139"/>
      <c r="G71" s="139"/>
      <c r="H71" s="140"/>
      <c r="I71" s="68"/>
      <c r="J71" s="49"/>
      <c r="K71" s="59"/>
      <c r="L71" s="59"/>
      <c r="M71" s="59"/>
      <c r="N71" s="29"/>
      <c r="O71" s="29"/>
      <c r="P71" s="29"/>
      <c r="Q71" s="29"/>
      <c r="R71" s="29"/>
      <c r="S71" s="29"/>
      <c r="T71" s="29"/>
      <c r="U71" s="29"/>
      <c r="V71" s="29"/>
      <c r="W71" s="65"/>
      <c r="X71" s="65"/>
      <c r="Y71" s="29"/>
      <c r="Z71" s="68"/>
      <c r="AA71" s="59"/>
      <c r="AB71" s="59"/>
      <c r="AC71" s="59"/>
      <c r="AD71" s="59"/>
      <c r="AE71" s="29"/>
      <c r="AF71" s="29"/>
      <c r="AG71" s="128"/>
      <c r="AV71" s="23"/>
    </row>
    <row r="72" spans="1:48" x14ac:dyDescent="0.25">
      <c r="A72" s="2"/>
      <c r="B72" s="25"/>
      <c r="C72" s="2"/>
      <c r="D72" s="48"/>
      <c r="E72" s="138"/>
      <c r="F72" s="139"/>
      <c r="G72" s="139"/>
      <c r="H72" s="140"/>
      <c r="I72" s="68"/>
      <c r="J72" s="49"/>
      <c r="K72" s="59"/>
      <c r="L72" s="59"/>
      <c r="M72" s="59"/>
      <c r="N72" s="29"/>
      <c r="O72" s="29"/>
      <c r="P72" s="29"/>
      <c r="Q72" s="29"/>
      <c r="R72" s="29"/>
      <c r="S72" s="29"/>
      <c r="T72" s="29"/>
      <c r="U72" s="29"/>
      <c r="V72" s="29"/>
      <c r="W72" s="65"/>
      <c r="X72" s="65"/>
      <c r="Y72" s="29"/>
      <c r="Z72" s="68"/>
      <c r="AA72" s="59"/>
      <c r="AB72" s="59"/>
      <c r="AC72" s="59"/>
      <c r="AD72" s="59"/>
      <c r="AE72" s="29"/>
      <c r="AF72" s="29"/>
      <c r="AG72" s="128"/>
      <c r="AV72" s="23"/>
    </row>
    <row r="73" spans="1:48" x14ac:dyDescent="0.25">
      <c r="A73" s="2"/>
      <c r="B73" s="25"/>
      <c r="C73" s="2"/>
      <c r="D73" s="48"/>
      <c r="E73" s="142"/>
      <c r="F73" s="143"/>
      <c r="G73" s="143"/>
      <c r="H73" s="144"/>
      <c r="I73" s="76"/>
      <c r="J73" s="50"/>
      <c r="K73" s="60"/>
      <c r="L73" s="60"/>
      <c r="M73" s="60"/>
      <c r="N73" s="29"/>
      <c r="O73" s="29"/>
      <c r="P73" s="29"/>
      <c r="Q73" s="29"/>
      <c r="R73" s="29"/>
      <c r="S73" s="29"/>
      <c r="T73" s="29"/>
      <c r="U73" s="29"/>
      <c r="V73" s="29"/>
      <c r="W73" s="65"/>
      <c r="X73" s="65"/>
      <c r="Y73" s="29"/>
      <c r="Z73" s="76"/>
      <c r="AA73" s="60"/>
      <c r="AB73" s="60"/>
      <c r="AC73" s="60"/>
      <c r="AD73" s="60"/>
      <c r="AE73" s="29"/>
      <c r="AF73" s="29"/>
      <c r="AG73" s="128"/>
      <c r="AV73" s="23"/>
    </row>
    <row r="74" spans="1:48" x14ac:dyDescent="0.25">
      <c r="A74" s="2"/>
      <c r="B74" s="25"/>
      <c r="C74" s="2"/>
      <c r="D74" s="48"/>
      <c r="E74" s="142"/>
      <c r="F74" s="143"/>
      <c r="G74" s="143"/>
      <c r="H74" s="144"/>
      <c r="I74" s="76"/>
      <c r="J74" s="50"/>
      <c r="K74" s="60"/>
      <c r="L74" s="60"/>
      <c r="M74" s="60"/>
      <c r="N74" s="29"/>
      <c r="O74" s="29"/>
      <c r="P74" s="29"/>
      <c r="Q74" s="29"/>
      <c r="R74" s="29"/>
      <c r="S74" s="29"/>
      <c r="T74" s="29"/>
      <c r="U74" s="29"/>
      <c r="V74" s="29"/>
      <c r="W74" s="65"/>
      <c r="X74" s="65"/>
      <c r="Y74" s="29"/>
      <c r="Z74" s="76"/>
      <c r="AA74" s="60"/>
      <c r="AB74" s="60"/>
      <c r="AC74" s="60"/>
      <c r="AD74" s="60"/>
      <c r="AE74" s="29"/>
      <c r="AF74" s="29"/>
      <c r="AG74" s="128"/>
      <c r="AV74" s="23"/>
    </row>
    <row r="75" spans="1:48" x14ac:dyDescent="0.25">
      <c r="A75" s="2"/>
      <c r="B75" s="25"/>
      <c r="C75" s="2"/>
      <c r="D75" s="46"/>
      <c r="E75" s="138"/>
      <c r="F75" s="139"/>
      <c r="G75" s="139"/>
      <c r="H75" s="140"/>
      <c r="I75" s="68"/>
      <c r="J75" s="49"/>
      <c r="K75" s="59"/>
      <c r="L75" s="59"/>
      <c r="M75" s="59"/>
      <c r="N75" s="29"/>
      <c r="O75" s="29"/>
      <c r="P75" s="29"/>
      <c r="Q75" s="29"/>
      <c r="R75" s="29"/>
      <c r="S75" s="29"/>
      <c r="T75" s="29"/>
      <c r="U75" s="29"/>
      <c r="V75" s="29"/>
      <c r="W75" s="65"/>
      <c r="X75" s="65"/>
      <c r="Y75" s="29"/>
      <c r="Z75" s="68"/>
      <c r="AA75" s="59"/>
      <c r="AB75" s="59"/>
      <c r="AC75" s="59"/>
      <c r="AD75" s="59"/>
      <c r="AE75" s="29"/>
      <c r="AF75" s="29"/>
      <c r="AG75" s="128"/>
    </row>
    <row r="76" spans="1:48" x14ac:dyDescent="0.25">
      <c r="A76" s="2"/>
      <c r="B76" s="25"/>
      <c r="C76" s="2"/>
      <c r="D76" s="46"/>
      <c r="E76" s="142"/>
      <c r="F76" s="143"/>
      <c r="G76" s="143"/>
      <c r="H76" s="144"/>
      <c r="I76" s="76"/>
      <c r="J76" s="76"/>
      <c r="K76" s="76"/>
      <c r="L76" s="76"/>
      <c r="M76" s="60"/>
      <c r="N76" s="29"/>
      <c r="O76" s="29"/>
      <c r="P76" s="29"/>
      <c r="Q76" s="29"/>
      <c r="R76" s="29"/>
      <c r="S76" s="29"/>
      <c r="T76" s="29"/>
      <c r="U76" s="29"/>
      <c r="V76" s="29"/>
      <c r="W76" s="65"/>
      <c r="X76" s="65"/>
      <c r="Y76" s="29"/>
      <c r="Z76" s="76"/>
      <c r="AA76" s="60"/>
      <c r="AB76" s="60"/>
      <c r="AC76" s="76"/>
      <c r="AD76" s="60"/>
      <c r="AE76" s="29"/>
      <c r="AF76" s="29"/>
      <c r="AG76" s="128"/>
      <c r="AV76" s="26"/>
    </row>
    <row r="77" spans="1:48" x14ac:dyDescent="0.25">
      <c r="A77" s="2"/>
      <c r="B77" s="25"/>
      <c r="C77" s="2"/>
      <c r="D77" s="46"/>
      <c r="E77" s="142"/>
      <c r="F77" s="143"/>
      <c r="G77" s="143"/>
      <c r="H77" s="144"/>
      <c r="I77" s="76"/>
      <c r="J77" s="76"/>
      <c r="K77" s="76"/>
      <c r="L77" s="76"/>
      <c r="M77" s="60"/>
      <c r="N77" s="29"/>
      <c r="O77" s="29"/>
      <c r="P77" s="29"/>
      <c r="Q77" s="29"/>
      <c r="R77" s="29"/>
      <c r="S77" s="29"/>
      <c r="T77" s="29"/>
      <c r="U77" s="29"/>
      <c r="V77" s="29"/>
      <c r="W77" s="65"/>
      <c r="X77" s="65"/>
      <c r="Y77" s="29"/>
      <c r="Z77" s="76"/>
      <c r="AA77" s="76"/>
      <c r="AB77" s="76"/>
      <c r="AC77" s="76"/>
      <c r="AD77" s="60"/>
      <c r="AE77" s="29"/>
      <c r="AF77" s="29"/>
      <c r="AG77" s="128"/>
    </row>
    <row r="78" spans="1:48" ht="15.75" thickBot="1" x14ac:dyDescent="0.3">
      <c r="A78" s="2"/>
      <c r="B78" s="25"/>
      <c r="C78" s="2"/>
      <c r="D78" s="94"/>
      <c r="E78" s="203"/>
      <c r="F78" s="204"/>
      <c r="G78" s="204"/>
      <c r="H78" s="205"/>
      <c r="I78" s="68"/>
      <c r="J78" s="68"/>
      <c r="K78" s="68"/>
      <c r="L78" s="68"/>
      <c r="M78" s="59"/>
      <c r="N78" s="29"/>
      <c r="O78" s="29"/>
      <c r="P78" s="29"/>
      <c r="Q78" s="29"/>
      <c r="R78" s="29"/>
      <c r="S78" s="29"/>
      <c r="T78" s="29"/>
      <c r="U78" s="29"/>
      <c r="V78" s="29"/>
      <c r="W78" s="65"/>
      <c r="X78" s="65"/>
      <c r="Y78" s="29"/>
      <c r="Z78" s="68"/>
      <c r="AA78" s="68"/>
      <c r="AB78" s="68"/>
      <c r="AC78" s="68"/>
      <c r="AD78" s="59"/>
      <c r="AE78" s="29"/>
      <c r="AF78" s="29"/>
      <c r="AG78" s="128"/>
    </row>
    <row r="79" spans="1:48" ht="18.75" customHeight="1" x14ac:dyDescent="0.25">
      <c r="A79" s="2"/>
      <c r="B79" s="16"/>
      <c r="C79" s="2"/>
      <c r="D79" s="196" t="s">
        <v>43</v>
      </c>
      <c r="E79" s="197"/>
      <c r="F79" s="197"/>
      <c r="G79" s="197"/>
      <c r="H79" s="198"/>
      <c r="I79" s="133">
        <f t="shared" ref="I79:AE79" si="15">SUM(I24:I78)</f>
        <v>24</v>
      </c>
      <c r="J79" s="133">
        <f t="shared" si="15"/>
        <v>48</v>
      </c>
      <c r="K79" s="133">
        <f t="shared" si="15"/>
        <v>48</v>
      </c>
      <c r="L79" s="133">
        <f t="shared" si="15"/>
        <v>1</v>
      </c>
      <c r="M79" s="133">
        <f t="shared" si="15"/>
        <v>27</v>
      </c>
      <c r="N79" s="133">
        <f t="shared" si="15"/>
        <v>7</v>
      </c>
      <c r="O79" s="133">
        <f t="shared" si="15"/>
        <v>48</v>
      </c>
      <c r="P79" s="133">
        <f t="shared" si="15"/>
        <v>10</v>
      </c>
      <c r="Q79" s="133">
        <f t="shared" si="15"/>
        <v>8</v>
      </c>
      <c r="R79" s="133">
        <f t="shared" si="15"/>
        <v>18</v>
      </c>
      <c r="S79" s="133">
        <f t="shared" si="15"/>
        <v>406</v>
      </c>
      <c r="T79" s="133">
        <f t="shared" si="15"/>
        <v>406</v>
      </c>
      <c r="U79" s="133">
        <f t="shared" si="15"/>
        <v>1591</v>
      </c>
      <c r="V79" s="133">
        <f t="shared" si="15"/>
        <v>4</v>
      </c>
      <c r="W79" s="133">
        <f t="shared" si="15"/>
        <v>1</v>
      </c>
      <c r="X79" s="133">
        <f t="shared" si="15"/>
        <v>139</v>
      </c>
      <c r="Y79" s="165">
        <f t="shared" si="15"/>
        <v>208</v>
      </c>
      <c r="Z79" s="154">
        <f t="shared" si="15"/>
        <v>2</v>
      </c>
      <c r="AA79" s="154">
        <f t="shared" si="15"/>
        <v>1</v>
      </c>
      <c r="AB79" s="133">
        <f t="shared" si="15"/>
        <v>4</v>
      </c>
      <c r="AC79" s="133">
        <f t="shared" si="15"/>
        <v>2</v>
      </c>
      <c r="AD79" s="133">
        <f t="shared" si="15"/>
        <v>8</v>
      </c>
      <c r="AE79" s="133">
        <f t="shared" si="15"/>
        <v>6</v>
      </c>
      <c r="AF79" s="133">
        <f>SUM(AF24:AF78)</f>
        <v>2</v>
      </c>
      <c r="AG79" s="135">
        <f>SUM(AG24:AG78)</f>
        <v>1</v>
      </c>
    </row>
    <row r="80" spans="1:48" ht="15" customHeight="1" thickBot="1" x14ac:dyDescent="0.3">
      <c r="A80" s="2"/>
      <c r="B80" s="2" t="s">
        <v>19</v>
      </c>
      <c r="C80" s="2"/>
      <c r="D80" s="199"/>
      <c r="E80" s="200"/>
      <c r="F80" s="200"/>
      <c r="G80" s="200"/>
      <c r="H80" s="201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66"/>
      <c r="Z80" s="155"/>
      <c r="AA80" s="155"/>
      <c r="AB80" s="134"/>
      <c r="AC80" s="134"/>
      <c r="AD80" s="134"/>
      <c r="AE80" s="134"/>
      <c r="AF80" s="134"/>
      <c r="AG80" s="136"/>
    </row>
    <row r="81" spans="1:25" ht="15.7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ht="15.75" thickBot="1" x14ac:dyDescent="0.3">
      <c r="A82" s="2"/>
      <c r="B82" s="10" t="s">
        <v>0</v>
      </c>
      <c r="C82" s="2"/>
      <c r="D82" s="22">
        <f>D7+1</f>
        <v>1</v>
      </c>
      <c r="E82" s="22"/>
      <c r="F82" s="22"/>
      <c r="G82" s="22"/>
      <c r="H82" s="22"/>
      <c r="I82" s="97"/>
      <c r="J82" s="97"/>
      <c r="K82" s="97"/>
      <c r="L82" s="97"/>
      <c r="M82" s="97"/>
      <c r="R82" s="110"/>
      <c r="S82" s="110"/>
      <c r="T82" s="110"/>
      <c r="U82" s="110"/>
      <c r="V82" s="110"/>
      <c r="W82" s="110"/>
      <c r="X82" s="110"/>
      <c r="Y82" s="110"/>
    </row>
    <row r="83" spans="1:25" ht="15.75" thickBot="1" x14ac:dyDescent="0.3">
      <c r="A83" s="2"/>
      <c r="B83" s="11"/>
      <c r="C83" s="2"/>
      <c r="D83" s="202" t="s">
        <v>1</v>
      </c>
      <c r="E83" s="202"/>
      <c r="F83" s="202"/>
      <c r="G83" s="202"/>
      <c r="H83" s="202"/>
      <c r="I83" s="2"/>
      <c r="J83" s="2"/>
      <c r="K83" s="2"/>
      <c r="L83" s="2"/>
      <c r="M83" s="2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</row>
    <row r="84" spans="1:25" ht="15.75" thickBot="1" x14ac:dyDescent="0.3">
      <c r="A84" s="2"/>
      <c r="B84" s="2"/>
      <c r="C84" s="2"/>
      <c r="D84" s="195" t="s">
        <v>2</v>
      </c>
      <c r="E84" s="195"/>
      <c r="F84" s="195"/>
      <c r="G84" s="195"/>
      <c r="H84" s="195"/>
      <c r="I84" s="104"/>
      <c r="J84" s="104"/>
      <c r="K84" s="104"/>
      <c r="L84" s="104"/>
      <c r="M84" s="104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</row>
    <row r="85" spans="1:25" ht="18" x14ac:dyDescent="0.25">
      <c r="A85" s="2"/>
      <c r="B85" s="171" t="s">
        <v>3</v>
      </c>
      <c r="C85" s="2"/>
      <c r="D85" s="183" t="s">
        <v>15</v>
      </c>
      <c r="E85" s="186" t="s">
        <v>17</v>
      </c>
      <c r="F85" s="187"/>
      <c r="G85" s="187"/>
      <c r="H85" s="188"/>
      <c r="I85" s="53"/>
      <c r="J85" s="53"/>
      <c r="K85" s="53"/>
      <c r="L85" s="53"/>
      <c r="M85" s="53"/>
      <c r="N85" s="36" t="str">
        <f>IF(OR(TRIM(N83)=0,TRIM(N83)=""),"",IF(IFERROR(TRIM(INDEX(QryItemNamed,MATCH(TRIM(N83),ITEM,0),2)),"")="Y","SPECIAL",LEFT(IFERROR(TRIM(INDEX(ITEM,MATCH(TRIM(N83),ITEM,0))),""),3)))</f>
        <v/>
      </c>
      <c r="O85" s="36"/>
      <c r="P85" s="36"/>
      <c r="Q85" s="36"/>
      <c r="R85" s="36" t="str">
        <f>IF(OR(TRIM(R83)=0,TRIM(R83)=""),"",IF(IFERROR(TRIM(INDEX(QryItemNamed,MATCH(TRIM(R83),ITEM,0),2)),"")="Y","SPECIAL",LEFT(IFERROR(TRIM(INDEX(ITEM,MATCH(TRIM(R83),ITEM,0))),""),3)))</f>
        <v/>
      </c>
      <c r="S85" s="36"/>
      <c r="T85" s="36" t="str">
        <f>IF(OR(TRIM(T83)=0,TRIM(T83)=""),"",IF(IFERROR(TRIM(INDEX(QryItemNamed,MATCH(TRIM(T83),ITEM,0),2)),"")="Y","SPECIAL",LEFT(IFERROR(TRIM(INDEX(ITEM,MATCH(TRIM(T83),ITEM,0))),""),3)))</f>
        <v/>
      </c>
      <c r="U85" s="36"/>
      <c r="V85" s="36"/>
      <c r="W85" s="36"/>
      <c r="X85" s="36" t="str">
        <f>IF(OR(TRIM(X83)=0,TRIM(X83)=""),"",IF(IFERROR(TRIM(INDEX(QryItemNamed,MATCH(TRIM(X83),ITEM,0),2)),"")="Y","SPECIAL",LEFT(IFERROR(TRIM(INDEX(ITEM,MATCH(TRIM(X83),ITEM,0))),""),3)))</f>
        <v/>
      </c>
      <c r="Y85" s="36"/>
    </row>
    <row r="86" spans="1:25" ht="18" x14ac:dyDescent="0.25">
      <c r="A86" s="2"/>
      <c r="B86" s="172"/>
      <c r="C86" s="2"/>
      <c r="D86" s="184"/>
      <c r="E86" s="189"/>
      <c r="F86" s="190"/>
      <c r="G86" s="190"/>
      <c r="H86" s="191"/>
      <c r="I86" s="58"/>
      <c r="J86" s="58"/>
      <c r="K86" s="58"/>
      <c r="L86" s="58"/>
      <c r="M86" s="58"/>
      <c r="N86" s="164" t="str">
        <f>IF(OR(TRIM(N83)=0,TRIM(N83)=""),IF(N84="","",N84),IF(IFERROR(TRIM(INDEX(QryItemNamed,MATCH(TRIM(N83),ITEM,0),2)),"")="Y",TRIM(RIGHT(IFERROR(TRIM(INDEX(QryItemNamed,MATCH(TRIM(N83),ITEM,0),4)),"123456789012"),LEN(IFERROR(TRIM(INDEX(QryItemNamed,MATCH(TRIM(N83),ITEM,0),4)),"123456789012"))-9))&amp;N84,IFERROR(TRIM(INDEX(QryItemNamed,MATCH(TRIM(N83),ITEM,0),4))&amp;N84,"ITEM CODE DOES NOT EXIST IN ITEM MASTER")))</f>
        <v/>
      </c>
      <c r="O86" s="43"/>
      <c r="P86" s="43"/>
      <c r="Q86" s="43"/>
      <c r="R86" s="164" t="str">
        <f>IF(OR(TRIM(R83)=0,TRIM(R83)=""),IF(R84="","",R84),IF(IFERROR(TRIM(INDEX(QryItemNamed,MATCH(TRIM(R83),ITEM,0),2)),"")="Y",TRIM(RIGHT(IFERROR(TRIM(INDEX(QryItemNamed,MATCH(TRIM(R83),ITEM,0),4)),"123456789012"),LEN(IFERROR(TRIM(INDEX(QryItemNamed,MATCH(TRIM(R83),ITEM,0),4)),"123456789012"))-9))&amp;R84,IFERROR(TRIM(INDEX(QryItemNamed,MATCH(TRIM(R83),ITEM,0),4))&amp;R84,"ITEM CODE DOES NOT EXIST IN ITEM MASTER")))</f>
        <v/>
      </c>
      <c r="S86" s="37"/>
      <c r="T86" s="164" t="str">
        <f>IF(OR(TRIM(T83)=0,TRIM(T83)=""),IF(T84="","",T84),IF(IFERROR(TRIM(INDEX(QryItemNamed,MATCH(TRIM(T83),ITEM,0),2)),"")="Y",TRIM(RIGHT(IFERROR(TRIM(INDEX(QryItemNamed,MATCH(TRIM(T83),ITEM,0),4)),"123456789012"),LEN(IFERROR(TRIM(INDEX(QryItemNamed,MATCH(TRIM(T83),ITEM,0),4)),"123456789012"))-9))&amp;T84,IFERROR(TRIM(INDEX(QryItemNamed,MATCH(TRIM(T83),ITEM,0),4))&amp;T84,"ITEM CODE DOES NOT EXIST IN ITEM MASTER")))</f>
        <v/>
      </c>
      <c r="U86" s="43"/>
      <c r="V86" s="43"/>
      <c r="W86" s="43"/>
      <c r="X86" s="164" t="str">
        <f>IF(OR(TRIM(X83)=0,TRIM(X83)=""),IF(X84="","",X84),IF(IFERROR(TRIM(INDEX(QryItemNamed,MATCH(TRIM(X83),ITEM,0),2)),"")="Y",TRIM(RIGHT(IFERROR(TRIM(INDEX(QryItemNamed,MATCH(TRIM(X83),ITEM,0),4)),"123456789012"),LEN(IFERROR(TRIM(INDEX(QryItemNamed,MATCH(TRIM(X83),ITEM,0),4)),"123456789012"))-9))&amp;X84,IFERROR(TRIM(INDEX(QryItemNamed,MATCH(TRIM(X83),ITEM,0),4))&amp;X84,"ITEM CODE DOES NOT EXIST IN ITEM MASTER")))</f>
        <v/>
      </c>
      <c r="Y86" s="164"/>
    </row>
    <row r="87" spans="1:25" ht="18" x14ac:dyDescent="0.25">
      <c r="A87" s="2"/>
      <c r="B87" s="172"/>
      <c r="C87" s="2"/>
      <c r="D87" s="184"/>
      <c r="E87" s="189"/>
      <c r="F87" s="190"/>
      <c r="G87" s="190"/>
      <c r="H87" s="191"/>
      <c r="I87" s="58"/>
      <c r="J87" s="58"/>
      <c r="K87" s="58"/>
      <c r="L87" s="58"/>
      <c r="M87" s="58"/>
      <c r="N87" s="164"/>
      <c r="O87" s="43"/>
      <c r="P87" s="43"/>
      <c r="Q87" s="43"/>
      <c r="R87" s="164"/>
      <c r="S87" s="37"/>
      <c r="T87" s="164"/>
      <c r="U87" s="43"/>
      <c r="V87" s="43"/>
      <c r="W87" s="43"/>
      <c r="X87" s="164"/>
      <c r="Y87" s="164"/>
    </row>
    <row r="88" spans="1:25" ht="18" x14ac:dyDescent="0.25">
      <c r="A88" s="2"/>
      <c r="B88" s="172"/>
      <c r="C88" s="2"/>
      <c r="D88" s="184"/>
      <c r="E88" s="189"/>
      <c r="F88" s="190"/>
      <c r="G88" s="190"/>
      <c r="H88" s="191"/>
      <c r="I88" s="58"/>
      <c r="J88" s="58"/>
      <c r="K88" s="58"/>
      <c r="L88" s="58"/>
      <c r="M88" s="58"/>
      <c r="N88" s="164"/>
      <c r="O88" s="43"/>
      <c r="P88" s="43"/>
      <c r="Q88" s="43"/>
      <c r="R88" s="164"/>
      <c r="S88" s="37"/>
      <c r="T88" s="164"/>
      <c r="U88" s="43"/>
      <c r="V88" s="43"/>
      <c r="W88" s="43"/>
      <c r="X88" s="164"/>
      <c r="Y88" s="164"/>
    </row>
    <row r="89" spans="1:25" ht="18" x14ac:dyDescent="0.25">
      <c r="A89" s="2"/>
      <c r="B89" s="172"/>
      <c r="C89" s="2"/>
      <c r="D89" s="184"/>
      <c r="E89" s="189"/>
      <c r="F89" s="190"/>
      <c r="G89" s="190"/>
      <c r="H89" s="191"/>
      <c r="I89" s="58"/>
      <c r="J89" s="58"/>
      <c r="K89" s="58"/>
      <c r="L89" s="58"/>
      <c r="M89" s="58"/>
      <c r="N89" s="164"/>
      <c r="O89" s="43"/>
      <c r="P89" s="43"/>
      <c r="Q89" s="43"/>
      <c r="R89" s="164"/>
      <c r="S89" s="37"/>
      <c r="T89" s="164"/>
      <c r="U89" s="43"/>
      <c r="V89" s="43"/>
      <c r="W89" s="43"/>
      <c r="X89" s="164"/>
      <c r="Y89" s="164"/>
    </row>
    <row r="90" spans="1:25" ht="18" x14ac:dyDescent="0.25">
      <c r="A90" s="2"/>
      <c r="B90" s="172"/>
      <c r="C90" s="2"/>
      <c r="D90" s="184"/>
      <c r="E90" s="189"/>
      <c r="F90" s="190"/>
      <c r="G90" s="190"/>
      <c r="H90" s="191"/>
      <c r="I90" s="58"/>
      <c r="J90" s="58"/>
      <c r="K90" s="58"/>
      <c r="L90" s="58"/>
      <c r="M90" s="58"/>
      <c r="N90" s="164"/>
      <c r="O90" s="43"/>
      <c r="P90" s="43"/>
      <c r="Q90" s="43"/>
      <c r="R90" s="164"/>
      <c r="S90" s="37"/>
      <c r="T90" s="164"/>
      <c r="U90" s="43"/>
      <c r="V90" s="43"/>
      <c r="W90" s="43"/>
      <c r="X90" s="164"/>
      <c r="Y90" s="164"/>
    </row>
    <row r="91" spans="1:25" ht="18" x14ac:dyDescent="0.25">
      <c r="A91" s="2"/>
      <c r="B91" s="172"/>
      <c r="C91" s="2"/>
      <c r="D91" s="184"/>
      <c r="E91" s="189"/>
      <c r="F91" s="190"/>
      <c r="G91" s="190"/>
      <c r="H91" s="191"/>
      <c r="I91" s="58"/>
      <c r="J91" s="58"/>
      <c r="K91" s="58"/>
      <c r="L91" s="58"/>
      <c r="M91" s="58"/>
      <c r="N91" s="164"/>
      <c r="O91" s="43"/>
      <c r="P91" s="43"/>
      <c r="Q91" s="43"/>
      <c r="R91" s="164"/>
      <c r="S91" s="37"/>
      <c r="T91" s="164"/>
      <c r="U91" s="43"/>
      <c r="V91" s="43"/>
      <c r="W91" s="43"/>
      <c r="X91" s="164"/>
      <c r="Y91" s="164"/>
    </row>
    <row r="92" spans="1:25" ht="18" x14ac:dyDescent="0.25">
      <c r="A92" s="2"/>
      <c r="B92" s="172"/>
      <c r="C92" s="2"/>
      <c r="D92" s="184"/>
      <c r="E92" s="189"/>
      <c r="F92" s="190"/>
      <c r="G92" s="190"/>
      <c r="H92" s="191"/>
      <c r="I92" s="58"/>
      <c r="J92" s="58"/>
      <c r="K92" s="58"/>
      <c r="L92" s="58"/>
      <c r="M92" s="58"/>
      <c r="N92" s="164"/>
      <c r="O92" s="43"/>
      <c r="P92" s="43"/>
      <c r="Q92" s="43"/>
      <c r="R92" s="164"/>
      <c r="S92" s="37"/>
      <c r="T92" s="164"/>
      <c r="U92" s="43"/>
      <c r="V92" s="43"/>
      <c r="W92" s="43"/>
      <c r="X92" s="164"/>
      <c r="Y92" s="164"/>
    </row>
    <row r="93" spans="1:25" ht="18" x14ac:dyDescent="0.25">
      <c r="A93" s="2"/>
      <c r="B93" s="172"/>
      <c r="C93" s="2"/>
      <c r="D93" s="184"/>
      <c r="E93" s="189"/>
      <c r="F93" s="190"/>
      <c r="G93" s="190"/>
      <c r="H93" s="191"/>
      <c r="I93" s="58"/>
      <c r="J93" s="58"/>
      <c r="K93" s="58"/>
      <c r="L93" s="58"/>
      <c r="M93" s="58"/>
      <c r="N93" s="164"/>
      <c r="O93" s="43"/>
      <c r="P93" s="43"/>
      <c r="Q93" s="43"/>
      <c r="R93" s="164"/>
      <c r="S93" s="37"/>
      <c r="T93" s="164"/>
      <c r="U93" s="43"/>
      <c r="V93" s="43"/>
      <c r="W93" s="43"/>
      <c r="X93" s="164"/>
      <c r="Y93" s="164"/>
    </row>
    <row r="94" spans="1:25" ht="18" x14ac:dyDescent="0.25">
      <c r="A94" s="2"/>
      <c r="B94" s="172"/>
      <c r="C94" s="2"/>
      <c r="D94" s="184"/>
      <c r="E94" s="189"/>
      <c r="F94" s="190"/>
      <c r="G94" s="190"/>
      <c r="H94" s="191"/>
      <c r="I94" s="58"/>
      <c r="J94" s="58"/>
      <c r="K94" s="58"/>
      <c r="L94" s="58"/>
      <c r="M94" s="58"/>
      <c r="N94" s="164"/>
      <c r="O94" s="43"/>
      <c r="P94" s="43"/>
      <c r="Q94" s="43"/>
      <c r="R94" s="164"/>
      <c r="S94" s="37"/>
      <c r="T94" s="164"/>
      <c r="U94" s="43"/>
      <c r="V94" s="43"/>
      <c r="W94" s="43"/>
      <c r="X94" s="164"/>
      <c r="Y94" s="164"/>
    </row>
    <row r="95" spans="1:25" ht="18" x14ac:dyDescent="0.25">
      <c r="A95" s="2"/>
      <c r="B95" s="172"/>
      <c r="C95" s="2"/>
      <c r="D95" s="184"/>
      <c r="E95" s="189"/>
      <c r="F95" s="190"/>
      <c r="G95" s="190"/>
      <c r="H95" s="191"/>
      <c r="I95" s="58"/>
      <c r="J95" s="58"/>
      <c r="K95" s="58"/>
      <c r="L95" s="58"/>
      <c r="M95" s="58"/>
      <c r="N95" s="164"/>
      <c r="O95" s="43"/>
      <c r="P95" s="43"/>
      <c r="Q95" s="43"/>
      <c r="R95" s="164"/>
      <c r="S95" s="37"/>
      <c r="T95" s="164"/>
      <c r="U95" s="43"/>
      <c r="V95" s="43"/>
      <c r="W95" s="43"/>
      <c r="X95" s="164"/>
      <c r="Y95" s="164"/>
    </row>
    <row r="96" spans="1:25" ht="18" x14ac:dyDescent="0.25">
      <c r="A96" s="2"/>
      <c r="B96" s="172"/>
      <c r="C96" s="2"/>
      <c r="D96" s="184"/>
      <c r="E96" s="189"/>
      <c r="F96" s="190"/>
      <c r="G96" s="190"/>
      <c r="H96" s="191"/>
      <c r="I96" s="58"/>
      <c r="J96" s="58"/>
      <c r="K96" s="58"/>
      <c r="L96" s="58"/>
      <c r="M96" s="58"/>
      <c r="N96" s="164"/>
      <c r="O96" s="43"/>
      <c r="P96" s="43"/>
      <c r="Q96" s="43"/>
      <c r="R96" s="164"/>
      <c r="S96" s="37"/>
      <c r="T96" s="164"/>
      <c r="U96" s="43"/>
      <c r="V96" s="43"/>
      <c r="W96" s="43"/>
      <c r="X96" s="164"/>
      <c r="Y96" s="164"/>
    </row>
    <row r="97" spans="1:25" ht="18" x14ac:dyDescent="0.25">
      <c r="A97" s="2"/>
      <c r="B97" s="172"/>
      <c r="C97" s="2"/>
      <c r="D97" s="184"/>
      <c r="E97" s="189"/>
      <c r="F97" s="190"/>
      <c r="G97" s="190"/>
      <c r="H97" s="191"/>
      <c r="I97" s="58"/>
      <c r="J97" s="58"/>
      <c r="K97" s="58"/>
      <c r="L97" s="58"/>
      <c r="M97" s="58"/>
      <c r="N97" s="164"/>
      <c r="O97" s="43"/>
      <c r="P97" s="43"/>
      <c r="Q97" s="43"/>
      <c r="R97" s="164"/>
      <c r="S97" s="37"/>
      <c r="T97" s="164"/>
      <c r="U97" s="43"/>
      <c r="V97" s="43"/>
      <c r="W97" s="43"/>
      <c r="X97" s="164"/>
      <c r="Y97" s="164"/>
    </row>
    <row r="98" spans="1:25" ht="18.75" thickBot="1" x14ac:dyDescent="0.3">
      <c r="A98" s="2"/>
      <c r="B98" s="173"/>
      <c r="C98" s="2"/>
      <c r="D98" s="185"/>
      <c r="E98" s="192"/>
      <c r="F98" s="193"/>
      <c r="G98" s="193"/>
      <c r="H98" s="194"/>
      <c r="I98" s="54"/>
      <c r="J98" s="54"/>
      <c r="K98" s="54"/>
      <c r="L98" s="54"/>
      <c r="M98" s="54"/>
      <c r="N98" s="38" t="str">
        <f>IF(OR(TRIM(N83)=0,TRIM(N83)=""),"",IF(IFERROR(TRIM(INDEX(QryItemNamed,MATCH(TRIM(N83),ITEM,0),3)),"")="LS","",IFERROR(TRIM(INDEX(QryItemNamed,MATCH(TRIM(N83),ITEM,0),3)),"")))</f>
        <v/>
      </c>
      <c r="O98" s="38"/>
      <c r="P98" s="38"/>
      <c r="Q98" s="38"/>
      <c r="R98" s="38" t="str">
        <f>IF(OR(TRIM(R83)=0,TRIM(R83)=""),"",IF(IFERROR(TRIM(INDEX(QryItemNamed,MATCH(TRIM(R83),ITEM,0),3)),"")="LS","",IFERROR(TRIM(INDEX(QryItemNamed,MATCH(TRIM(R83),ITEM,0),3)),"")))</f>
        <v/>
      </c>
      <c r="S98" s="38"/>
      <c r="T98" s="38" t="str">
        <f>IF(OR(TRIM(T83)=0,TRIM(T83)=""),"",IF(IFERROR(TRIM(INDEX(QryItemNamed,MATCH(TRIM(T83),ITEM,0),3)),"")="LS","",IFERROR(TRIM(INDEX(QryItemNamed,MATCH(TRIM(T83),ITEM,0),3)),"")))</f>
        <v/>
      </c>
      <c r="U98" s="38"/>
      <c r="V98" s="38"/>
      <c r="W98" s="38"/>
      <c r="X98" s="38" t="str">
        <f>IF(OR(TRIM(X83)=0,TRIM(X83)=""),"",IF(IFERROR(TRIM(INDEX(QryItemNamed,MATCH(TRIM(X83),ITEM,0),3)),"")="LS","",IFERROR(TRIM(INDEX(QryItemNamed,MATCH(TRIM(X83),ITEM,0),3)),"")))</f>
        <v/>
      </c>
      <c r="Y98" s="38"/>
    </row>
    <row r="99" spans="1:25" x14ac:dyDescent="0.25">
      <c r="A99" s="2"/>
      <c r="B99" s="12"/>
      <c r="C99" s="2"/>
      <c r="D99" s="13"/>
      <c r="E99" s="21"/>
      <c r="F99" s="14"/>
      <c r="G99" s="21"/>
      <c r="H99" s="15"/>
      <c r="I99" s="61"/>
      <c r="J99" s="61"/>
      <c r="K99" s="61"/>
      <c r="L99" s="61"/>
      <c r="M99" s="61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25">
      <c r="A100" s="2"/>
      <c r="B100" s="16"/>
      <c r="C100" s="2"/>
      <c r="D100" s="17"/>
      <c r="E100" s="24"/>
      <c r="F100" s="18"/>
      <c r="G100" s="24"/>
      <c r="H100" s="19"/>
      <c r="I100" s="62"/>
      <c r="J100" s="62"/>
      <c r="K100" s="62"/>
      <c r="L100" s="62"/>
      <c r="M100" s="62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</row>
    <row r="101" spans="1:25" x14ac:dyDescent="0.25">
      <c r="A101" s="2"/>
      <c r="B101" s="16"/>
      <c r="C101" s="2"/>
      <c r="D101" s="17"/>
      <c r="E101" s="158" t="s">
        <v>41</v>
      </c>
      <c r="F101" s="159"/>
      <c r="G101" s="159"/>
      <c r="H101" s="160"/>
      <c r="I101" s="57"/>
      <c r="J101" s="57"/>
      <c r="K101" s="57"/>
      <c r="L101" s="57"/>
      <c r="M101" s="57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</row>
    <row r="102" spans="1:25" x14ac:dyDescent="0.25">
      <c r="A102" s="2"/>
      <c r="B102" s="16"/>
      <c r="C102" s="2"/>
      <c r="D102" s="17"/>
      <c r="E102" s="161"/>
      <c r="F102" s="162"/>
      <c r="G102" s="162"/>
      <c r="H102" s="163"/>
      <c r="I102" s="52"/>
      <c r="J102" s="52"/>
      <c r="K102" s="52"/>
      <c r="L102" s="52"/>
      <c r="M102" s="52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</row>
    <row r="103" spans="1:25" x14ac:dyDescent="0.25">
      <c r="A103" s="2"/>
      <c r="B103" s="16"/>
      <c r="C103" s="2"/>
      <c r="D103" s="17"/>
      <c r="E103" s="138" t="s">
        <v>37</v>
      </c>
      <c r="F103" s="141"/>
      <c r="G103" s="138" t="s">
        <v>40</v>
      </c>
      <c r="H103" s="140"/>
      <c r="I103" s="49"/>
      <c r="J103" s="49"/>
      <c r="K103" s="49"/>
      <c r="L103" s="49"/>
      <c r="M103" s="49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2"/>
      <c r="B104" s="16"/>
      <c r="C104" s="2"/>
      <c r="D104" s="17"/>
      <c r="E104" s="138" t="s">
        <v>37</v>
      </c>
      <c r="F104" s="141"/>
      <c r="G104" s="138" t="s">
        <v>38</v>
      </c>
      <c r="H104" s="140"/>
      <c r="I104" s="49"/>
      <c r="J104" s="49"/>
      <c r="K104" s="49"/>
      <c r="L104" s="49"/>
      <c r="M104" s="49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2"/>
      <c r="B105" s="16"/>
      <c r="C105" s="2"/>
      <c r="D105" s="17"/>
      <c r="E105" s="138" t="s">
        <v>40</v>
      </c>
      <c r="F105" s="141"/>
      <c r="G105" s="138" t="s">
        <v>35</v>
      </c>
      <c r="H105" s="140"/>
      <c r="I105" s="49"/>
      <c r="J105" s="49"/>
      <c r="K105" s="49"/>
      <c r="L105" s="49"/>
      <c r="M105" s="49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2"/>
      <c r="B106" s="16"/>
      <c r="C106" s="2"/>
      <c r="D106" s="17"/>
      <c r="E106" s="138" t="s">
        <v>38</v>
      </c>
      <c r="F106" s="141"/>
      <c r="G106" s="138" t="s">
        <v>36</v>
      </c>
      <c r="H106" s="140"/>
      <c r="I106" s="49"/>
      <c r="J106" s="49"/>
      <c r="K106" s="49"/>
      <c r="L106" s="49"/>
      <c r="M106" s="49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2"/>
      <c r="B107" s="16"/>
      <c r="C107" s="2"/>
      <c r="D107" s="17"/>
      <c r="E107" s="138" t="s">
        <v>35</v>
      </c>
      <c r="F107" s="141"/>
      <c r="G107" s="138" t="s">
        <v>42</v>
      </c>
      <c r="H107" s="140"/>
      <c r="I107" s="49"/>
      <c r="J107" s="49"/>
      <c r="K107" s="49"/>
      <c r="L107" s="49"/>
      <c r="M107" s="49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2"/>
      <c r="B108" s="16"/>
      <c r="C108" s="2"/>
      <c r="D108" s="17"/>
      <c r="E108" s="138" t="s">
        <v>36</v>
      </c>
      <c r="F108" s="141"/>
      <c r="G108" s="138" t="s">
        <v>39</v>
      </c>
      <c r="H108" s="140"/>
      <c r="I108" s="49"/>
      <c r="J108" s="49"/>
      <c r="K108" s="49"/>
      <c r="L108" s="49"/>
      <c r="M108" s="49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2"/>
      <c r="B109" s="16"/>
      <c r="C109" s="2"/>
      <c r="D109" s="17"/>
      <c r="E109" s="138" t="s">
        <v>39</v>
      </c>
      <c r="F109" s="141"/>
      <c r="G109" s="138" t="s">
        <v>34</v>
      </c>
      <c r="H109" s="140"/>
      <c r="I109" s="49"/>
      <c r="J109" s="49"/>
      <c r="K109" s="49"/>
      <c r="L109" s="49"/>
      <c r="M109" s="49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2"/>
      <c r="B110" s="16"/>
      <c r="C110" s="2"/>
      <c r="D110" s="17"/>
      <c r="E110" s="138" t="s">
        <v>34</v>
      </c>
      <c r="F110" s="141"/>
      <c r="G110" s="138" t="s">
        <v>42</v>
      </c>
      <c r="H110" s="140"/>
      <c r="I110" s="49"/>
      <c r="J110" s="49"/>
      <c r="K110" s="49"/>
      <c r="L110" s="49"/>
      <c r="M110" s="49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2"/>
      <c r="B111" s="16"/>
      <c r="C111" s="2"/>
      <c r="D111" s="17"/>
      <c r="E111" s="24"/>
      <c r="F111" s="18"/>
      <c r="G111" s="24"/>
      <c r="H111" s="19"/>
      <c r="I111" s="62"/>
      <c r="J111" s="62"/>
      <c r="K111" s="62"/>
      <c r="L111" s="62"/>
      <c r="M111" s="62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2"/>
      <c r="B112" s="16"/>
      <c r="C112" s="2"/>
      <c r="D112" s="17"/>
      <c r="E112" s="24"/>
      <c r="F112" s="18"/>
      <c r="G112" s="24"/>
      <c r="H112" s="19"/>
      <c r="I112" s="62"/>
      <c r="J112" s="62"/>
      <c r="K112" s="62"/>
      <c r="L112" s="62"/>
      <c r="M112" s="62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2"/>
      <c r="B113" s="16"/>
      <c r="C113" s="2"/>
      <c r="D113" s="17"/>
      <c r="E113" s="24"/>
      <c r="F113" s="18"/>
      <c r="G113" s="24"/>
      <c r="H113" s="19"/>
      <c r="I113" s="62"/>
      <c r="J113" s="62"/>
      <c r="K113" s="62"/>
      <c r="L113" s="62"/>
      <c r="M113" s="62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2"/>
      <c r="B114" s="16"/>
      <c r="C114" s="2"/>
      <c r="D114" s="17"/>
      <c r="E114" s="24"/>
      <c r="F114" s="18"/>
      <c r="G114" s="24"/>
      <c r="H114" s="19"/>
      <c r="I114" s="62"/>
      <c r="J114" s="62"/>
      <c r="K114" s="62"/>
      <c r="L114" s="62"/>
      <c r="M114" s="62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2"/>
      <c r="B115" s="16"/>
      <c r="C115" s="2"/>
      <c r="D115" s="17"/>
      <c r="E115" s="24"/>
      <c r="F115" s="18"/>
      <c r="G115" s="24"/>
      <c r="H115" s="19"/>
      <c r="I115" s="62"/>
      <c r="J115" s="62"/>
      <c r="K115" s="62"/>
      <c r="L115" s="62"/>
      <c r="M115" s="62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2"/>
      <c r="B116" s="16"/>
      <c r="C116" s="2"/>
      <c r="D116" s="17"/>
      <c r="E116" s="24"/>
      <c r="F116" s="18"/>
      <c r="G116" s="24"/>
      <c r="H116" s="19"/>
      <c r="I116" s="62"/>
      <c r="J116" s="62"/>
      <c r="K116" s="62"/>
      <c r="L116" s="62"/>
      <c r="M116" s="62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2"/>
      <c r="B117" s="16"/>
      <c r="C117" s="2"/>
      <c r="D117" s="17"/>
      <c r="E117" s="24"/>
      <c r="F117" s="18"/>
      <c r="G117" s="24"/>
      <c r="H117" s="19"/>
      <c r="I117" s="62"/>
      <c r="J117" s="62"/>
      <c r="K117" s="62"/>
      <c r="L117" s="62"/>
      <c r="M117" s="62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2"/>
      <c r="B118" s="16"/>
      <c r="C118" s="2"/>
      <c r="D118" s="17"/>
      <c r="E118" s="24"/>
      <c r="F118" s="18"/>
      <c r="G118" s="24"/>
      <c r="H118" s="19"/>
      <c r="I118" s="62"/>
      <c r="J118" s="62"/>
      <c r="K118" s="62"/>
      <c r="L118" s="62"/>
      <c r="M118" s="62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2"/>
      <c r="B119" s="16"/>
      <c r="C119" s="2"/>
      <c r="D119" s="17"/>
      <c r="E119" s="24"/>
      <c r="F119" s="18"/>
      <c r="G119" s="24"/>
      <c r="H119" s="19"/>
      <c r="I119" s="62"/>
      <c r="J119" s="62"/>
      <c r="K119" s="62"/>
      <c r="L119" s="62"/>
      <c r="M119" s="62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2"/>
      <c r="B120" s="16"/>
      <c r="C120" s="2"/>
      <c r="D120" s="17"/>
      <c r="E120" s="24"/>
      <c r="F120" s="18"/>
      <c r="G120" s="24"/>
      <c r="H120" s="19"/>
      <c r="I120" s="62"/>
      <c r="J120" s="62"/>
      <c r="K120" s="62"/>
      <c r="L120" s="62"/>
      <c r="M120" s="62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2"/>
      <c r="B121" s="16"/>
      <c r="C121" s="2"/>
      <c r="D121" s="17"/>
      <c r="E121" s="24"/>
      <c r="F121" s="18"/>
      <c r="G121" s="24"/>
      <c r="H121" s="19"/>
      <c r="I121" s="62"/>
      <c r="J121" s="62"/>
      <c r="K121" s="62"/>
      <c r="L121" s="62"/>
      <c r="M121" s="62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2"/>
      <c r="B122" s="16"/>
      <c r="C122" s="2"/>
      <c r="D122" s="17"/>
      <c r="E122" s="24"/>
      <c r="F122" s="18"/>
      <c r="G122" s="24"/>
      <c r="H122" s="19"/>
      <c r="I122" s="62"/>
      <c r="J122" s="62"/>
      <c r="K122" s="62"/>
      <c r="L122" s="62"/>
      <c r="M122" s="62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2"/>
      <c r="B123" s="16"/>
      <c r="C123" s="2"/>
      <c r="D123" s="17"/>
      <c r="E123" s="24"/>
      <c r="F123" s="18"/>
      <c r="G123" s="24"/>
      <c r="H123" s="19"/>
      <c r="I123" s="62"/>
      <c r="J123" s="62"/>
      <c r="K123" s="62"/>
      <c r="L123" s="62"/>
      <c r="M123" s="62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2"/>
      <c r="B124" s="16"/>
      <c r="C124" s="2"/>
      <c r="D124" s="17"/>
      <c r="E124" s="24"/>
      <c r="F124" s="18"/>
      <c r="G124" s="24"/>
      <c r="H124" s="19"/>
      <c r="I124" s="62"/>
      <c r="J124" s="62"/>
      <c r="K124" s="62"/>
      <c r="L124" s="62"/>
      <c r="M124" s="62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2"/>
      <c r="B125" s="16"/>
      <c r="C125" s="2"/>
      <c r="D125" s="17"/>
      <c r="E125" s="24"/>
      <c r="F125" s="18"/>
      <c r="G125" s="24"/>
      <c r="H125" s="19"/>
      <c r="I125" s="62"/>
      <c r="J125" s="62"/>
      <c r="K125" s="62"/>
      <c r="L125" s="62"/>
      <c r="M125" s="62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2"/>
      <c r="B126" s="16"/>
      <c r="C126" s="2"/>
      <c r="D126" s="17"/>
      <c r="E126" s="24"/>
      <c r="F126" s="18"/>
      <c r="G126" s="24"/>
      <c r="H126" s="19"/>
      <c r="I126" s="62"/>
      <c r="J126" s="62"/>
      <c r="K126" s="62"/>
      <c r="L126" s="62"/>
      <c r="M126" s="62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2"/>
      <c r="B127" s="16"/>
      <c r="C127" s="2"/>
      <c r="D127" s="17"/>
      <c r="E127" s="24"/>
      <c r="F127" s="18"/>
      <c r="G127" s="24"/>
      <c r="H127" s="19"/>
      <c r="I127" s="62"/>
      <c r="J127" s="62"/>
      <c r="K127" s="62"/>
      <c r="L127" s="62"/>
      <c r="M127" s="62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2"/>
      <c r="B128" s="16"/>
      <c r="C128" s="2"/>
      <c r="D128" s="17"/>
      <c r="E128" s="24"/>
      <c r="F128" s="18"/>
      <c r="G128" s="24"/>
      <c r="H128" s="19"/>
      <c r="I128" s="62"/>
      <c r="J128" s="62"/>
      <c r="K128" s="62"/>
      <c r="L128" s="62"/>
      <c r="M128" s="62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</row>
    <row r="129" spans="1:25" x14ac:dyDescent="0.25">
      <c r="A129" s="2"/>
      <c r="B129" s="16"/>
      <c r="C129" s="2"/>
      <c r="D129" s="17"/>
      <c r="E129" s="24"/>
      <c r="F129" s="18"/>
      <c r="G129" s="24"/>
      <c r="H129" s="19"/>
      <c r="I129" s="62"/>
      <c r="J129" s="62"/>
      <c r="K129" s="62"/>
      <c r="L129" s="62"/>
      <c r="M129" s="62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  <row r="130" spans="1:25" x14ac:dyDescent="0.25">
      <c r="A130" s="2"/>
      <c r="B130" s="16"/>
      <c r="C130" s="2"/>
      <c r="D130" s="17"/>
      <c r="E130" s="24"/>
      <c r="F130" s="18"/>
      <c r="G130" s="24"/>
      <c r="H130" s="19"/>
      <c r="I130" s="62"/>
      <c r="J130" s="62"/>
      <c r="K130" s="62"/>
      <c r="L130" s="62"/>
      <c r="M130" s="62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</row>
    <row r="131" spans="1:25" x14ac:dyDescent="0.25">
      <c r="A131" s="2"/>
      <c r="B131" s="16"/>
      <c r="C131" s="2"/>
      <c r="D131" s="17"/>
      <c r="E131" s="24"/>
      <c r="F131" s="18"/>
      <c r="G131" s="24"/>
      <c r="H131" s="19"/>
      <c r="I131" s="62"/>
      <c r="J131" s="62"/>
      <c r="K131" s="62"/>
      <c r="L131" s="62"/>
      <c r="M131" s="62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</row>
    <row r="132" spans="1:25" x14ac:dyDescent="0.25">
      <c r="A132" s="2"/>
      <c r="B132" s="16"/>
      <c r="C132" s="2"/>
      <c r="D132" s="17"/>
      <c r="E132" s="24"/>
      <c r="F132" s="18"/>
      <c r="G132" s="24"/>
      <c r="H132" s="19"/>
      <c r="I132" s="62"/>
      <c r="J132" s="62"/>
      <c r="K132" s="62"/>
      <c r="L132" s="62"/>
      <c r="M132" s="62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</row>
    <row r="133" spans="1:25" x14ac:dyDescent="0.25">
      <c r="A133" s="2"/>
      <c r="B133" s="16"/>
      <c r="C133" s="2"/>
      <c r="D133" s="17"/>
      <c r="E133" s="24"/>
      <c r="F133" s="18"/>
      <c r="G133" s="24"/>
      <c r="H133" s="19"/>
      <c r="I133" s="62"/>
      <c r="J133" s="62"/>
      <c r="K133" s="62"/>
      <c r="L133" s="62"/>
      <c r="M133" s="62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</row>
    <row r="134" spans="1:25" x14ac:dyDescent="0.25">
      <c r="A134" s="2"/>
      <c r="B134" s="16"/>
      <c r="C134" s="2"/>
      <c r="D134" s="17"/>
      <c r="E134" s="24"/>
      <c r="F134" s="18"/>
      <c r="G134" s="24"/>
      <c r="H134" s="19"/>
      <c r="I134" s="62"/>
      <c r="J134" s="62"/>
      <c r="K134" s="62"/>
      <c r="L134" s="62"/>
      <c r="M134" s="62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</row>
    <row r="135" spans="1:25" x14ac:dyDescent="0.25">
      <c r="A135" s="2"/>
      <c r="B135" s="16"/>
      <c r="C135" s="2"/>
      <c r="D135" s="17"/>
      <c r="E135" s="24"/>
      <c r="F135" s="18"/>
      <c r="G135" s="24"/>
      <c r="H135" s="19"/>
      <c r="I135" s="62"/>
      <c r="J135" s="62"/>
      <c r="K135" s="62"/>
      <c r="L135" s="62"/>
      <c r="M135" s="62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</row>
    <row r="136" spans="1:25" x14ac:dyDescent="0.25">
      <c r="A136" s="2"/>
      <c r="B136" s="16"/>
      <c r="C136" s="2"/>
      <c r="D136" s="17"/>
      <c r="E136" s="24"/>
      <c r="F136" s="18"/>
      <c r="G136" s="24"/>
      <c r="H136" s="19"/>
      <c r="I136" s="62"/>
      <c r="J136" s="62"/>
      <c r="K136" s="62"/>
      <c r="L136" s="62"/>
      <c r="M136" s="62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</row>
    <row r="137" spans="1:25" x14ac:dyDescent="0.25">
      <c r="A137" s="2"/>
      <c r="B137" s="16"/>
      <c r="C137" s="2"/>
      <c r="D137" s="17"/>
      <c r="E137" s="24"/>
      <c r="F137" s="18"/>
      <c r="G137" s="24"/>
      <c r="H137" s="19"/>
      <c r="I137" s="62"/>
      <c r="J137" s="62"/>
      <c r="K137" s="62"/>
      <c r="L137" s="62"/>
      <c r="M137" s="62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</row>
    <row r="138" spans="1:25" x14ac:dyDescent="0.25">
      <c r="A138" s="2"/>
      <c r="B138" s="16"/>
      <c r="C138" s="2"/>
      <c r="D138" s="17"/>
      <c r="E138" s="24"/>
      <c r="F138" s="18"/>
      <c r="G138" s="24"/>
      <c r="H138" s="19"/>
      <c r="I138" s="62"/>
      <c r="J138" s="62"/>
      <c r="K138" s="62"/>
      <c r="L138" s="62"/>
      <c r="M138" s="62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</row>
    <row r="139" spans="1:25" x14ac:dyDescent="0.25">
      <c r="A139" s="2"/>
      <c r="B139" s="16"/>
      <c r="C139" s="2"/>
      <c r="D139" s="17"/>
      <c r="E139" s="24"/>
      <c r="F139" s="18"/>
      <c r="G139" s="24"/>
      <c r="H139" s="19"/>
      <c r="I139" s="62"/>
      <c r="J139" s="62"/>
      <c r="K139" s="62"/>
      <c r="L139" s="62"/>
      <c r="M139" s="62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</row>
    <row r="140" spans="1:25" x14ac:dyDescent="0.25">
      <c r="A140" s="2"/>
      <c r="B140" s="16"/>
      <c r="C140" s="2"/>
      <c r="D140" s="17"/>
      <c r="E140" s="24"/>
      <c r="F140" s="18"/>
      <c r="G140" s="24"/>
      <c r="H140" s="19"/>
      <c r="I140" s="62"/>
      <c r="J140" s="62"/>
      <c r="K140" s="62"/>
      <c r="L140" s="62"/>
      <c r="M140" s="62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</row>
    <row r="141" spans="1:25" x14ac:dyDescent="0.25">
      <c r="A141" s="2"/>
      <c r="B141" s="16"/>
      <c r="C141" s="2"/>
      <c r="D141" s="17"/>
      <c r="E141" s="24"/>
      <c r="F141" s="18"/>
      <c r="G141" s="24"/>
      <c r="H141" s="19"/>
      <c r="I141" s="62"/>
      <c r="J141" s="62"/>
      <c r="K141" s="62"/>
      <c r="L141" s="62"/>
      <c r="M141" s="62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</row>
    <row r="142" spans="1:25" x14ac:dyDescent="0.25">
      <c r="A142" s="2"/>
      <c r="B142" s="16"/>
      <c r="C142" s="2"/>
      <c r="D142" s="17"/>
      <c r="E142" s="24"/>
      <c r="F142" s="18"/>
      <c r="G142" s="24"/>
      <c r="H142" s="19"/>
      <c r="I142" s="62"/>
      <c r="J142" s="62"/>
      <c r="K142" s="62"/>
      <c r="L142" s="62"/>
      <c r="M142" s="62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</row>
    <row r="143" spans="1:25" x14ac:dyDescent="0.25">
      <c r="A143" s="2"/>
      <c r="B143" s="16"/>
      <c r="C143" s="2"/>
      <c r="D143" s="17"/>
      <c r="E143" s="24"/>
      <c r="F143" s="18"/>
      <c r="G143" s="24"/>
      <c r="H143" s="19"/>
      <c r="I143" s="62"/>
      <c r="J143" s="62"/>
      <c r="K143" s="62"/>
      <c r="L143" s="62"/>
      <c r="M143" s="62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</row>
    <row r="144" spans="1:25" x14ac:dyDescent="0.25">
      <c r="A144" s="2"/>
      <c r="B144" s="16"/>
      <c r="C144" s="2"/>
      <c r="D144" s="17"/>
      <c r="E144" s="24"/>
      <c r="F144" s="18"/>
      <c r="G144" s="24"/>
      <c r="H144" s="19"/>
      <c r="I144" s="62"/>
      <c r="J144" s="62"/>
      <c r="K144" s="62"/>
      <c r="L144" s="62"/>
      <c r="M144" s="62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</row>
    <row r="145" spans="1:25" x14ac:dyDescent="0.25">
      <c r="A145" s="2"/>
      <c r="B145" s="16"/>
      <c r="C145" s="2"/>
      <c r="D145" s="17"/>
      <c r="E145" s="24"/>
      <c r="F145" s="18"/>
      <c r="G145" s="24"/>
      <c r="H145" s="19"/>
      <c r="I145" s="62"/>
      <c r="J145" s="62"/>
      <c r="K145" s="62"/>
      <c r="L145" s="62"/>
      <c r="M145" s="62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6" spans="1:25" x14ac:dyDescent="0.25">
      <c r="A146" s="2"/>
      <c r="B146" s="16"/>
      <c r="C146" s="2"/>
      <c r="D146" s="17"/>
      <c r="E146" s="24"/>
      <c r="F146" s="18"/>
      <c r="G146" s="24"/>
      <c r="H146" s="19"/>
      <c r="I146" s="62"/>
      <c r="J146" s="62"/>
      <c r="K146" s="62"/>
      <c r="L146" s="62"/>
      <c r="M146" s="62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7" spans="1:25" x14ac:dyDescent="0.25">
      <c r="A147" s="2"/>
      <c r="B147" s="16"/>
      <c r="C147" s="2"/>
      <c r="D147" s="17"/>
      <c r="E147" s="24"/>
      <c r="F147" s="18"/>
      <c r="G147" s="24"/>
      <c r="H147" s="19"/>
      <c r="I147" s="62"/>
      <c r="J147" s="62"/>
      <c r="K147" s="62"/>
      <c r="L147" s="62"/>
      <c r="M147" s="62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</row>
    <row r="148" spans="1:25" x14ac:dyDescent="0.25">
      <c r="A148" s="2"/>
      <c r="B148" s="16"/>
      <c r="C148" s="2"/>
      <c r="D148" s="17"/>
      <c r="E148" s="24"/>
      <c r="F148" s="18"/>
      <c r="G148" s="24"/>
      <c r="H148" s="19"/>
      <c r="I148" s="62"/>
      <c r="J148" s="62"/>
      <c r="K148" s="62"/>
      <c r="L148" s="62"/>
      <c r="M148" s="62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</row>
    <row r="149" spans="1:25" x14ac:dyDescent="0.25">
      <c r="A149" s="2"/>
      <c r="B149" s="16"/>
      <c r="C149" s="2"/>
      <c r="D149" s="17"/>
      <c r="E149" s="24"/>
      <c r="F149" s="18"/>
      <c r="G149" s="24"/>
      <c r="H149" s="19"/>
      <c r="I149" s="62"/>
      <c r="J149" s="62"/>
      <c r="K149" s="62"/>
      <c r="L149" s="62"/>
      <c r="M149" s="62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</row>
    <row r="150" spans="1:25" x14ac:dyDescent="0.25">
      <c r="A150" s="2"/>
      <c r="B150" s="16"/>
      <c r="C150" s="2"/>
      <c r="D150" s="17"/>
      <c r="E150" s="24"/>
      <c r="F150" s="18"/>
      <c r="G150" s="24"/>
      <c r="H150" s="19"/>
      <c r="I150" s="62"/>
      <c r="J150" s="62"/>
      <c r="K150" s="62"/>
      <c r="L150" s="62"/>
      <c r="M150" s="62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</row>
    <row r="151" spans="1:25" x14ac:dyDescent="0.25">
      <c r="A151" s="2"/>
      <c r="B151" s="16"/>
      <c r="C151" s="2"/>
      <c r="D151" s="17"/>
      <c r="E151" s="24"/>
      <c r="F151" s="18"/>
      <c r="G151" s="24"/>
      <c r="H151" s="19"/>
      <c r="I151" s="62"/>
      <c r="J151" s="62"/>
      <c r="K151" s="62"/>
      <c r="L151" s="62"/>
      <c r="M151" s="62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</row>
    <row r="152" spans="1:25" x14ac:dyDescent="0.25">
      <c r="A152" s="2"/>
      <c r="B152" s="16"/>
      <c r="C152" s="2"/>
      <c r="D152" s="17"/>
      <c r="E152" s="24"/>
      <c r="F152" s="18"/>
      <c r="G152" s="24"/>
      <c r="H152" s="19"/>
      <c r="I152" s="62"/>
      <c r="J152" s="62"/>
      <c r="K152" s="62"/>
      <c r="L152" s="62"/>
      <c r="M152" s="62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</row>
    <row r="153" spans="1:25" x14ac:dyDescent="0.25">
      <c r="A153" s="2"/>
      <c r="B153" s="16"/>
      <c r="C153" s="2"/>
      <c r="D153" s="17"/>
      <c r="E153" s="24"/>
      <c r="F153" s="18"/>
      <c r="G153" s="24"/>
      <c r="H153" s="19"/>
      <c r="I153" s="62"/>
      <c r="J153" s="62"/>
      <c r="K153" s="62"/>
      <c r="L153" s="62"/>
      <c r="M153" s="62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</row>
    <row r="154" spans="1:25" x14ac:dyDescent="0.25">
      <c r="A154" s="2"/>
      <c r="B154" s="16"/>
      <c r="C154" s="2"/>
      <c r="D154" s="17"/>
      <c r="E154" s="24"/>
      <c r="F154" s="18"/>
      <c r="G154" s="24"/>
      <c r="H154" s="19"/>
      <c r="I154" s="62"/>
      <c r="J154" s="62"/>
      <c r="K154" s="62"/>
      <c r="L154" s="62"/>
      <c r="M154" s="62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</row>
    <row r="155" spans="1:25" x14ac:dyDescent="0.25">
      <c r="A155" s="2"/>
      <c r="B155" s="16"/>
      <c r="C155" s="2"/>
      <c r="D155" s="17"/>
      <c r="E155" s="24"/>
      <c r="F155" s="18"/>
      <c r="G155" s="24"/>
      <c r="H155" s="19"/>
      <c r="I155" s="62"/>
      <c r="J155" s="62"/>
      <c r="K155" s="62"/>
      <c r="L155" s="62"/>
      <c r="M155" s="62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</row>
    <row r="156" spans="1:25" x14ac:dyDescent="0.25">
      <c r="A156" s="2"/>
      <c r="B156" s="16"/>
      <c r="C156" s="2"/>
      <c r="D156" s="17"/>
      <c r="E156" s="24"/>
      <c r="F156" s="18"/>
      <c r="G156" s="24"/>
      <c r="H156" s="19"/>
      <c r="I156" s="62"/>
      <c r="J156" s="62"/>
      <c r="K156" s="62"/>
      <c r="L156" s="62"/>
      <c r="M156" s="62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</row>
    <row r="157" spans="1:25" x14ac:dyDescent="0.25">
      <c r="A157" s="2"/>
      <c r="B157" s="16"/>
      <c r="C157" s="2"/>
      <c r="D157" s="17"/>
      <c r="E157" s="24"/>
      <c r="F157" s="18"/>
      <c r="G157" s="24"/>
      <c r="H157" s="19"/>
      <c r="I157" s="62"/>
      <c r="J157" s="62"/>
      <c r="K157" s="62"/>
      <c r="L157" s="62"/>
      <c r="M157" s="62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</row>
    <row r="158" spans="1:25" ht="15.75" thickBot="1" x14ac:dyDescent="0.3">
      <c r="A158" s="2"/>
      <c r="B158" s="20"/>
      <c r="C158" s="2"/>
      <c r="D158" s="17"/>
      <c r="E158" s="24"/>
      <c r="F158" s="18"/>
      <c r="G158" s="24"/>
      <c r="H158" s="19"/>
      <c r="I158" s="62"/>
      <c r="J158" s="62"/>
      <c r="K158" s="62"/>
      <c r="L158" s="62"/>
      <c r="M158" s="62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</row>
    <row r="159" spans="1:25" ht="18" x14ac:dyDescent="0.25">
      <c r="A159" s="2"/>
      <c r="B159" s="2" t="s">
        <v>19</v>
      </c>
      <c r="C159" s="2"/>
      <c r="D159" s="151" t="s">
        <v>20</v>
      </c>
      <c r="E159" s="152"/>
      <c r="F159" s="152"/>
      <c r="G159" s="152"/>
      <c r="H159" s="153"/>
      <c r="I159" s="56"/>
      <c r="J159" s="56"/>
      <c r="K159" s="56"/>
      <c r="L159" s="56"/>
      <c r="M159" s="56"/>
      <c r="N159" s="41" t="str">
        <f>IF(N83="","",IF(N98="",IF(SUM(COUNTIF(N99:N158,"LS")+COUNTIF(N99:N158,"LUMP"))&gt;0,"LS",""),IF(SUM(N99:N158)&gt;0,ROUNDUP(SUM(N99:N158),0),"")))</f>
        <v/>
      </c>
      <c r="O159" s="41"/>
      <c r="P159" s="41"/>
      <c r="Q159" s="41"/>
      <c r="R159" s="41" t="str">
        <f>IF(R83="","",IF(R98="",IF(SUM(COUNTIF(R99:R158,"LS")+COUNTIF(R99:R158,"LUMP"))&gt;0,"LS",""),IF(SUM(R99:R158)&gt;0,ROUNDUP(SUM(R99:R158),0),"")))</f>
        <v/>
      </c>
      <c r="S159" s="41"/>
      <c r="T159" s="41" t="str">
        <f>IF(T83="","",IF(T98="",IF(SUM(COUNTIF(T99:T158,"LS")+COUNTIF(T99:T158,"LUMP"))&gt;0,"LS",""),IF(SUM(T99:T158)&gt;0,ROUNDUP(SUM(T99:T158),0),"")))</f>
        <v/>
      </c>
      <c r="U159" s="41"/>
      <c r="V159" s="41"/>
      <c r="W159" s="41"/>
      <c r="X159" s="41" t="str">
        <f>IF(X83="","",IF(X98="",IF(SUM(COUNTIF(X99:X158,"LS")+COUNTIF(X99:X158,"LUMP"))&gt;0,"LS",""),IF(SUM(X99:X158)&gt;0,ROUNDUP(SUM(X99:X158),0),"")))</f>
        <v/>
      </c>
      <c r="Y159" s="41"/>
    </row>
  </sheetData>
  <mergeCells count="157">
    <mergeCell ref="P11:P22"/>
    <mergeCell ref="E29:H29"/>
    <mergeCell ref="E33:H33"/>
    <mergeCell ref="P79:P80"/>
    <mergeCell ref="AA79:AA80"/>
    <mergeCell ref="N86:N97"/>
    <mergeCell ref="R86:R97"/>
    <mergeCell ref="T86:T97"/>
    <mergeCell ref="E76:H76"/>
    <mergeCell ref="E68:H68"/>
    <mergeCell ref="E75:H75"/>
    <mergeCell ref="E77:H77"/>
    <mergeCell ref="E44:H44"/>
    <mergeCell ref="E48:F48"/>
    <mergeCell ref="G51:H51"/>
    <mergeCell ref="E53:H53"/>
    <mergeCell ref="E55:H55"/>
    <mergeCell ref="E56:H56"/>
    <mergeCell ref="Q79:Q80"/>
    <mergeCell ref="E69:H69"/>
    <mergeCell ref="E64:H64"/>
    <mergeCell ref="E65:H65"/>
    <mergeCell ref="E74:H74"/>
    <mergeCell ref="E63:H63"/>
    <mergeCell ref="E41:H41"/>
    <mergeCell ref="E42:F42"/>
    <mergeCell ref="I11:I22"/>
    <mergeCell ref="K11:K22"/>
    <mergeCell ref="J11:J22"/>
    <mergeCell ref="L11:L22"/>
    <mergeCell ref="D8:H8"/>
    <mergeCell ref="D9:H9"/>
    <mergeCell ref="D31:D32"/>
    <mergeCell ref="E31:H32"/>
    <mergeCell ref="E35:F35"/>
    <mergeCell ref="G35:H35"/>
    <mergeCell ref="E36:F36"/>
    <mergeCell ref="G36:H36"/>
    <mergeCell ref="E39:F39"/>
    <mergeCell ref="G39:H39"/>
    <mergeCell ref="E34:H34"/>
    <mergeCell ref="E38:F38"/>
    <mergeCell ref="N11:N22"/>
    <mergeCell ref="E24:H25"/>
    <mergeCell ref="E27:F27"/>
    <mergeCell ref="G27:H27"/>
    <mergeCell ref="E28:H28"/>
    <mergeCell ref="M24:M25"/>
    <mergeCell ref="E30:H30"/>
    <mergeCell ref="E26:H26"/>
    <mergeCell ref="G38:H38"/>
    <mergeCell ref="G104:H104"/>
    <mergeCell ref="E105:F105"/>
    <mergeCell ref="G105:H105"/>
    <mergeCell ref="E106:F106"/>
    <mergeCell ref="G106:H106"/>
    <mergeCell ref="E107:F107"/>
    <mergeCell ref="G107:H107"/>
    <mergeCell ref="E40:F40"/>
    <mergeCell ref="B10:B23"/>
    <mergeCell ref="D10:D23"/>
    <mergeCell ref="E10:F23"/>
    <mergeCell ref="G10:H23"/>
    <mergeCell ref="E37:H37"/>
    <mergeCell ref="G48:H48"/>
    <mergeCell ref="B85:B98"/>
    <mergeCell ref="D85:D98"/>
    <mergeCell ref="E85:H98"/>
    <mergeCell ref="D84:H84"/>
    <mergeCell ref="D79:H80"/>
    <mergeCell ref="D83:H83"/>
    <mergeCell ref="E78:H78"/>
    <mergeCell ref="E72:H72"/>
    <mergeCell ref="E67:H67"/>
    <mergeCell ref="E71:H71"/>
    <mergeCell ref="Y11:Y22"/>
    <mergeCell ref="U11:U22"/>
    <mergeCell ref="V11:V22"/>
    <mergeCell ref="Y86:Y97"/>
    <mergeCell ref="Y79:Y80"/>
    <mergeCell ref="T79:T80"/>
    <mergeCell ref="X79:X80"/>
    <mergeCell ref="AC24:AC25"/>
    <mergeCell ref="AC31:AC32"/>
    <mergeCell ref="AA11:AA22"/>
    <mergeCell ref="D159:H159"/>
    <mergeCell ref="AC11:AC22"/>
    <mergeCell ref="M79:M80"/>
    <mergeCell ref="I79:I80"/>
    <mergeCell ref="Z79:Z80"/>
    <mergeCell ref="AB79:AB80"/>
    <mergeCell ref="AC79:AC80"/>
    <mergeCell ref="D24:D25"/>
    <mergeCell ref="E70:H70"/>
    <mergeCell ref="E109:F109"/>
    <mergeCell ref="G109:H109"/>
    <mergeCell ref="E110:F110"/>
    <mergeCell ref="G110:H110"/>
    <mergeCell ref="E104:F104"/>
    <mergeCell ref="E101:H102"/>
    <mergeCell ref="E108:F108"/>
    <mergeCell ref="Z11:Z22"/>
    <mergeCell ref="AB11:AB22"/>
    <mergeCell ref="S11:S22"/>
    <mergeCell ref="E73:H73"/>
    <mergeCell ref="G108:H108"/>
    <mergeCell ref="E103:F103"/>
    <mergeCell ref="G103:H103"/>
    <mergeCell ref="X86:X97"/>
    <mergeCell ref="AF79:AF80"/>
    <mergeCell ref="AE11:AE22"/>
    <mergeCell ref="G42:H42"/>
    <mergeCell ref="E46:F46"/>
    <mergeCell ref="G46:H46"/>
    <mergeCell ref="E50:F50"/>
    <mergeCell ref="G50:H50"/>
    <mergeCell ref="E47:H47"/>
    <mergeCell ref="Q11:Q22"/>
    <mergeCell ref="R11:R22"/>
    <mergeCell ref="O11:O22"/>
    <mergeCell ref="M11:M22"/>
    <mergeCell ref="E45:F45"/>
    <mergeCell ref="G45:H45"/>
    <mergeCell ref="G40:H40"/>
    <mergeCell ref="W11:W22"/>
    <mergeCell ref="AF11:AF22"/>
    <mergeCell ref="E62:H62"/>
    <mergeCell ref="AE79:AE80"/>
    <mergeCell ref="AD79:AD80"/>
    <mergeCell ref="E49:H49"/>
    <mergeCell ref="AD11:AD22"/>
    <mergeCell ref="X11:X22"/>
    <mergeCell ref="T11:T22"/>
    <mergeCell ref="AG11:AG22"/>
    <mergeCell ref="N79:N80"/>
    <mergeCell ref="R79:R80"/>
    <mergeCell ref="S79:S80"/>
    <mergeCell ref="AG79:AG80"/>
    <mergeCell ref="W79:W80"/>
    <mergeCell ref="M31:M32"/>
    <mergeCell ref="E66:H66"/>
    <mergeCell ref="J79:J80"/>
    <mergeCell ref="K79:K80"/>
    <mergeCell ref="L79:L80"/>
    <mergeCell ref="O79:O80"/>
    <mergeCell ref="U79:U80"/>
    <mergeCell ref="V79:V80"/>
    <mergeCell ref="E51:F51"/>
    <mergeCell ref="E43:F43"/>
    <mergeCell ref="G43:H43"/>
    <mergeCell ref="E54:H54"/>
    <mergeCell ref="E52:H52"/>
    <mergeCell ref="E57:H57"/>
    <mergeCell ref="E58:H58"/>
    <mergeCell ref="E59:H59"/>
    <mergeCell ref="E60:H60"/>
    <mergeCell ref="E61:H61"/>
  </mergeCells>
  <phoneticPr fontId="16" type="noConversion"/>
  <pageMargins left="0.7" right="0.7" top="0.75" bottom="0.75" header="0.3" footer="0.3"/>
  <pageSetup paperSize="17" scale="55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E39F6-F1B8-4B8A-9A1A-D32E3F20CC5A}">
  <sheetPr>
    <pageSetUpPr fitToPage="1"/>
  </sheetPr>
  <dimension ref="A1:AV159"/>
  <sheetViews>
    <sheetView tabSelected="1" topLeftCell="D1" zoomScaleNormal="100" workbookViewId="0">
      <pane xSplit="5" ySplit="22" topLeftCell="I23" activePane="bottomRight" state="frozen"/>
      <selection activeCell="D1" sqref="D1"/>
      <selection pane="topRight" activeCell="I1" sqref="I1"/>
      <selection pane="bottomLeft" activeCell="D23" sqref="D23"/>
      <selection pane="bottomRight" activeCell="M11" sqref="M11:M22"/>
    </sheetView>
  </sheetViews>
  <sheetFormatPr defaultRowHeight="15" x14ac:dyDescent="0.25"/>
  <cols>
    <col min="4" max="4" width="7.85546875" customWidth="1"/>
    <col min="5" max="8" width="9.140625" customWidth="1"/>
    <col min="9" max="17" width="10.140625" customWidth="1"/>
    <col min="18" max="24" width="9.42578125" customWidth="1"/>
    <col min="48" max="49" width="10.28515625" bestFit="1" customWidth="1"/>
  </cols>
  <sheetData>
    <row r="1" spans="1:47" x14ac:dyDescent="0.25">
      <c r="A1" s="2">
        <v>1</v>
      </c>
      <c r="B1" s="2"/>
      <c r="C1" s="2"/>
      <c r="D1" s="3"/>
      <c r="E1" s="4"/>
      <c r="F1" s="4" t="s">
        <v>4</v>
      </c>
      <c r="G1" s="4" t="s">
        <v>5</v>
      </c>
      <c r="H1" s="3" t="s">
        <v>6</v>
      </c>
      <c r="I1" s="95"/>
      <c r="J1" s="95"/>
      <c r="K1" s="95"/>
      <c r="L1" s="95"/>
      <c r="M1" s="95"/>
      <c r="N1" s="95"/>
      <c r="O1" s="2"/>
      <c r="P1" s="109"/>
      <c r="Q1" s="2"/>
      <c r="R1" s="2"/>
      <c r="S1" s="109"/>
      <c r="T1" s="111"/>
      <c r="U1" s="109"/>
      <c r="V1" s="109"/>
      <c r="W1" s="109"/>
      <c r="X1" s="111"/>
      <c r="Y1" s="112"/>
      <c r="Z1" s="112"/>
      <c r="AA1" s="112"/>
      <c r="AB1" s="112"/>
      <c r="AC1" s="112"/>
      <c r="AD1" s="112"/>
      <c r="AE1" s="112"/>
      <c r="AF1" s="112"/>
      <c r="AG1" s="112"/>
    </row>
    <row r="2" spans="1:47" x14ac:dyDescent="0.25">
      <c r="A2" s="2"/>
      <c r="B2" s="2"/>
      <c r="C2" s="2"/>
      <c r="D2" s="3"/>
      <c r="E2" s="4"/>
      <c r="F2" s="4" t="s">
        <v>7</v>
      </c>
      <c r="G2" s="4" t="s">
        <v>8</v>
      </c>
      <c r="H2" s="3" t="s">
        <v>10</v>
      </c>
      <c r="I2" s="95"/>
      <c r="J2" s="95"/>
      <c r="K2" s="95"/>
      <c r="L2" s="95"/>
      <c r="M2" s="95"/>
      <c r="N2" s="95"/>
      <c r="O2" s="2"/>
      <c r="P2" s="109"/>
      <c r="Q2" s="2"/>
      <c r="R2" s="2"/>
      <c r="S2" s="109"/>
      <c r="T2" s="111"/>
      <c r="U2" s="109"/>
      <c r="V2" s="109"/>
      <c r="W2" s="109"/>
      <c r="X2" s="111"/>
      <c r="Y2" s="112"/>
      <c r="Z2" s="112"/>
      <c r="AA2" s="112"/>
      <c r="AB2" s="112"/>
      <c r="AC2" s="112"/>
      <c r="AD2" s="112"/>
      <c r="AE2" s="112"/>
      <c r="AF2" s="112"/>
      <c r="AG2" s="112"/>
    </row>
    <row r="3" spans="1:47" x14ac:dyDescent="0.25">
      <c r="A3" s="2"/>
      <c r="B3" s="2"/>
      <c r="C3" s="2"/>
      <c r="D3" s="3"/>
      <c r="E3" s="4"/>
      <c r="F3" s="4"/>
      <c r="G3" s="4" t="s">
        <v>9</v>
      </c>
      <c r="H3" s="3" t="s">
        <v>14</v>
      </c>
      <c r="I3" s="95"/>
      <c r="J3" s="95"/>
      <c r="K3" s="95"/>
      <c r="L3" s="95"/>
      <c r="M3" s="95"/>
      <c r="N3" s="95"/>
      <c r="O3" s="2"/>
      <c r="P3" s="95"/>
      <c r="Q3" s="2"/>
      <c r="R3" s="2"/>
      <c r="S3" s="95"/>
      <c r="T3" s="111"/>
      <c r="U3" s="95"/>
      <c r="V3" s="95"/>
      <c r="W3" s="95"/>
      <c r="X3" s="111"/>
      <c r="Y3" s="112"/>
      <c r="Z3" s="112"/>
      <c r="AA3" s="112"/>
      <c r="AB3" s="112"/>
      <c r="AC3" s="112"/>
      <c r="AD3" s="112"/>
      <c r="AE3" s="112"/>
      <c r="AF3" s="112"/>
      <c r="AG3" s="112"/>
    </row>
    <row r="4" spans="1:47" x14ac:dyDescent="0.25">
      <c r="A4" s="2"/>
      <c r="B4" s="2"/>
      <c r="C4" s="2"/>
      <c r="D4" s="3"/>
      <c r="E4" s="7"/>
      <c r="F4" s="7"/>
      <c r="G4" s="4" t="s">
        <v>11</v>
      </c>
      <c r="H4" s="3" t="s">
        <v>12</v>
      </c>
      <c r="I4" s="95"/>
      <c r="J4" s="95"/>
      <c r="K4" s="95"/>
      <c r="L4" s="95"/>
      <c r="M4" s="95"/>
      <c r="N4" s="95"/>
      <c r="O4" s="2"/>
      <c r="P4" s="95"/>
      <c r="Q4" s="2"/>
      <c r="R4" s="2"/>
      <c r="S4" s="95"/>
      <c r="T4" s="111"/>
      <c r="U4" s="95"/>
      <c r="V4" s="95"/>
      <c r="W4" s="95"/>
      <c r="X4" s="111"/>
      <c r="Y4" s="112"/>
      <c r="Z4" s="112"/>
      <c r="AA4" s="112"/>
      <c r="AB4" s="112"/>
      <c r="AC4" s="112"/>
      <c r="AD4" s="112"/>
      <c r="AE4" s="112"/>
      <c r="AF4" s="112"/>
      <c r="AG4" s="112"/>
    </row>
    <row r="5" spans="1:47" x14ac:dyDescent="0.25">
      <c r="A5" s="2"/>
      <c r="B5" s="2"/>
      <c r="C5" s="2"/>
      <c r="D5" s="3"/>
      <c r="E5" s="7"/>
      <c r="F5" s="7"/>
      <c r="G5" s="3"/>
      <c r="H5" s="7"/>
      <c r="I5" s="96"/>
      <c r="J5" s="96"/>
      <c r="K5" s="96"/>
      <c r="L5" s="96"/>
      <c r="M5" s="96"/>
      <c r="N5" s="96"/>
      <c r="O5" s="2"/>
      <c r="P5" s="96"/>
      <c r="Q5" s="2"/>
      <c r="R5" s="2"/>
      <c r="S5" s="96"/>
      <c r="T5" s="96"/>
      <c r="U5" s="96"/>
      <c r="V5" s="96"/>
      <c r="W5" s="96"/>
      <c r="X5" s="112"/>
      <c r="Y5" s="112"/>
      <c r="Z5" s="112"/>
      <c r="AA5" s="112"/>
      <c r="AB5" s="112"/>
      <c r="AC5" s="112"/>
      <c r="AD5" s="112"/>
      <c r="AE5" s="112"/>
      <c r="AF5" s="112"/>
      <c r="AG5" s="112"/>
    </row>
    <row r="6" spans="1:47" ht="15.7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AH6" s="26"/>
    </row>
    <row r="7" spans="1:47" ht="15.75" thickBot="1" x14ac:dyDescent="0.3">
      <c r="A7" s="2"/>
      <c r="B7" s="10" t="s">
        <v>0</v>
      </c>
      <c r="C7" s="2"/>
      <c r="D7" s="22">
        <f>O7</f>
        <v>0</v>
      </c>
      <c r="E7" s="22"/>
      <c r="F7" s="22"/>
      <c r="G7" s="22"/>
      <c r="H7" s="22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N7" s="23"/>
    </row>
    <row r="8" spans="1:47" ht="15.75" thickBot="1" x14ac:dyDescent="0.3">
      <c r="A8" s="2"/>
      <c r="B8" s="11" t="s">
        <v>21</v>
      </c>
      <c r="C8" s="2"/>
      <c r="D8" s="202" t="s">
        <v>1</v>
      </c>
      <c r="E8" s="202"/>
      <c r="F8" s="202"/>
      <c r="G8" s="202"/>
      <c r="H8" s="202"/>
      <c r="I8" s="51" t="s">
        <v>49</v>
      </c>
      <c r="J8" s="51" t="s">
        <v>32</v>
      </c>
      <c r="K8" s="51" t="s">
        <v>31</v>
      </c>
      <c r="L8" s="121" t="s">
        <v>98</v>
      </c>
      <c r="M8" s="51" t="s">
        <v>88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</row>
    <row r="9" spans="1:47" ht="15.75" thickBot="1" x14ac:dyDescent="0.3">
      <c r="A9" s="2"/>
      <c r="B9" s="2"/>
      <c r="C9" s="2"/>
      <c r="D9" s="211" t="s">
        <v>2</v>
      </c>
      <c r="E9" s="202"/>
      <c r="F9" s="202"/>
      <c r="G9" s="202"/>
      <c r="H9" s="202"/>
      <c r="I9" s="51"/>
      <c r="J9" s="51"/>
      <c r="K9" s="51"/>
      <c r="L9" s="51"/>
      <c r="M9" s="51" t="s">
        <v>97</v>
      </c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47" ht="15" customHeight="1" x14ac:dyDescent="0.25">
      <c r="A10" s="2"/>
      <c r="B10" s="171" t="s">
        <v>3</v>
      </c>
      <c r="C10" s="2"/>
      <c r="D10" s="174" t="s">
        <v>16</v>
      </c>
      <c r="E10" s="177" t="s">
        <v>22</v>
      </c>
      <c r="F10" s="177"/>
      <c r="G10" s="177" t="s">
        <v>18</v>
      </c>
      <c r="H10" s="180"/>
      <c r="I10" s="44" t="str">
        <f t="shared" ref="I10:M10" si="0">IF(OR(TRIM(I8)=0,TRIM(I8)=""),"",IF(IFERROR(TRIM(INDEX(QryItemNamed,MATCH(TRIM(I8),ITEM,0),2)),"")="Y","SPECIAL",LEFT(IFERROR(TRIM(INDEX(ITEM,MATCH(TRIM(I8),ITEM,0))),""),3)))</f>
        <v>633</v>
      </c>
      <c r="J10" s="45" t="str">
        <f t="shared" si="0"/>
        <v>633</v>
      </c>
      <c r="K10" s="45" t="str">
        <f t="shared" si="0"/>
        <v>809</v>
      </c>
      <c r="L10" s="45" t="str">
        <f t="shared" ref="L10" si="1">IF(OR(TRIM(L8)=0,TRIM(L8)=""),"",IF(IFERROR(TRIM(INDEX(QryItemNamed,MATCH(TRIM(L8),ITEM,0),2)),"")="Y","SPECIAL",LEFT(IFERROR(TRIM(INDEX(ITEM,MATCH(TRIM(L8),ITEM,0))),""),3)))</f>
        <v>809</v>
      </c>
      <c r="M10" s="45" t="str">
        <f t="shared" si="0"/>
        <v>809</v>
      </c>
      <c r="N10" s="45"/>
      <c r="O10" s="45"/>
      <c r="P10" s="45"/>
      <c r="Q10" s="45" t="str">
        <f t="shared" ref="Q10" si="2">IF(OR(TRIM(Q8)=0,TRIM(Q8)=""),"",IF(IFERROR(TRIM(INDEX(QryItemNamed,MATCH(TRIM(Q8),ITEM,0),2)),"")="Y","SPECIAL",LEFT(IFERROR(TRIM(INDEX(ITEM,MATCH(TRIM(Q8),ITEM,0))),""),3)))</f>
        <v/>
      </c>
      <c r="R10" s="45" t="str">
        <f t="shared" ref="R10:AG10" si="3">IF(OR(TRIM(R8)=0,TRIM(R8)=""),"",IF(IFERROR(TRIM(INDEX(QryItemNamed,MATCH(TRIM(R8),ITEM,0),2)),"")="Y","SPECIAL",LEFT(IFERROR(TRIM(INDEX(ITEM,MATCH(TRIM(R8),ITEM,0))),""),3)))</f>
        <v/>
      </c>
      <c r="S10" s="45" t="str">
        <f t="shared" si="3"/>
        <v/>
      </c>
      <c r="T10" s="45"/>
      <c r="U10" s="45"/>
      <c r="V10" s="45"/>
      <c r="W10" s="45"/>
      <c r="X10" s="45"/>
      <c r="Y10" s="45"/>
      <c r="Z10" s="45"/>
      <c r="AA10" s="45"/>
      <c r="AB10" s="45" t="str">
        <f t="shared" si="3"/>
        <v/>
      </c>
      <c r="AC10" s="45" t="str">
        <f t="shared" si="3"/>
        <v/>
      </c>
      <c r="AD10" s="45" t="str">
        <f t="shared" si="3"/>
        <v/>
      </c>
      <c r="AE10" s="45" t="str">
        <f t="shared" si="3"/>
        <v/>
      </c>
      <c r="AF10" s="44" t="str">
        <f t="shared" si="3"/>
        <v/>
      </c>
      <c r="AG10" s="113" t="str">
        <f t="shared" si="3"/>
        <v/>
      </c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</row>
    <row r="11" spans="1:47" ht="15" customHeight="1" x14ac:dyDescent="0.25">
      <c r="A11" s="2"/>
      <c r="B11" s="172"/>
      <c r="C11" s="2"/>
      <c r="D11" s="175"/>
      <c r="E11" s="178"/>
      <c r="F11" s="178"/>
      <c r="G11" s="178"/>
      <c r="H11" s="181"/>
      <c r="I11" s="219" t="str">
        <f t="shared" ref="I11:M11" si="4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CONTROLLER WORK PAD, AS PER PLAN</v>
      </c>
      <c r="J11" s="147" t="str">
        <f t="shared" si="4"/>
        <v>UNINTERRUPTIBLE POWER SUPPLY (UPS), 1000 WATT, AS PER PLAN</v>
      </c>
      <c r="K11" s="147" t="s">
        <v>101</v>
      </c>
      <c r="L11" s="147" t="str">
        <f t="shared" ref="L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ETHERNET CABLE, OUTDOOR-RATED</v>
      </c>
      <c r="M11" s="147" t="str">
        <f t="shared" si="4"/>
        <v>ATC CONTROLLER, AS PER PLAN     (PROGRAM AND INSTALL ONLY)</v>
      </c>
      <c r="N11" s="147"/>
      <c r="O11" s="147"/>
      <c r="P11" s="147"/>
      <c r="Q11" s="147" t="str">
        <f t="shared" ref="Q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147" t="str">
        <f t="shared" ref="R11:AG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147" t="str">
        <f t="shared" si="7"/>
        <v/>
      </c>
      <c r="T11" s="147"/>
      <c r="U11" s="147"/>
      <c r="V11" s="147"/>
      <c r="W11" s="147"/>
      <c r="X11" s="147"/>
      <c r="Y11" s="147"/>
      <c r="Z11" s="147"/>
      <c r="AA11" s="147"/>
      <c r="AB11" s="147" t="str">
        <f t="shared" si="7"/>
        <v/>
      </c>
      <c r="AC11" s="147" t="str">
        <f t="shared" si="7"/>
        <v/>
      </c>
      <c r="AD11" s="147" t="str">
        <f t="shared" si="7"/>
        <v/>
      </c>
      <c r="AE11" s="147" t="str">
        <f t="shared" si="7"/>
        <v/>
      </c>
      <c r="AF11" s="150" t="str">
        <f t="shared" si="7"/>
        <v/>
      </c>
      <c r="AG11" s="214" t="str">
        <f t="shared" si="7"/>
        <v/>
      </c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</row>
    <row r="12" spans="1:47" ht="15" customHeight="1" x14ac:dyDescent="0.25">
      <c r="A12" s="2"/>
      <c r="B12" s="172"/>
      <c r="C12" s="2"/>
      <c r="D12" s="175"/>
      <c r="E12" s="178"/>
      <c r="F12" s="178"/>
      <c r="G12" s="178"/>
      <c r="H12" s="181"/>
      <c r="I12" s="220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50"/>
      <c r="AG12" s="214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47" ht="15" customHeight="1" x14ac:dyDescent="0.25">
      <c r="A13" s="2"/>
      <c r="B13" s="172"/>
      <c r="C13" s="2"/>
      <c r="D13" s="175"/>
      <c r="E13" s="178"/>
      <c r="F13" s="178"/>
      <c r="G13" s="178"/>
      <c r="H13" s="181"/>
      <c r="I13" s="220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50"/>
      <c r="AG13" s="214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</row>
    <row r="14" spans="1:47" ht="15" customHeight="1" x14ac:dyDescent="0.25">
      <c r="A14" s="2"/>
      <c r="B14" s="172"/>
      <c r="C14" s="2"/>
      <c r="D14" s="175"/>
      <c r="E14" s="178"/>
      <c r="F14" s="178"/>
      <c r="G14" s="178"/>
      <c r="H14" s="181"/>
      <c r="I14" s="220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50"/>
      <c r="AG14" s="214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</row>
    <row r="15" spans="1:47" ht="15" customHeight="1" x14ac:dyDescent="0.25">
      <c r="A15" s="2"/>
      <c r="B15" s="172"/>
      <c r="C15" s="2"/>
      <c r="D15" s="175"/>
      <c r="E15" s="178"/>
      <c r="F15" s="178"/>
      <c r="G15" s="178"/>
      <c r="H15" s="181"/>
      <c r="I15" s="220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50"/>
      <c r="AG15" s="214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</row>
    <row r="16" spans="1:47" ht="15" customHeight="1" x14ac:dyDescent="0.25">
      <c r="A16" s="2"/>
      <c r="B16" s="172"/>
      <c r="C16" s="2"/>
      <c r="D16" s="175"/>
      <c r="E16" s="178"/>
      <c r="F16" s="178"/>
      <c r="G16" s="178"/>
      <c r="H16" s="181"/>
      <c r="I16" s="220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50"/>
      <c r="AG16" s="214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</row>
    <row r="17" spans="1:48" ht="15" customHeight="1" x14ac:dyDescent="0.25">
      <c r="A17" s="2"/>
      <c r="B17" s="172"/>
      <c r="C17" s="2"/>
      <c r="D17" s="175"/>
      <c r="E17" s="178"/>
      <c r="F17" s="178"/>
      <c r="G17" s="178"/>
      <c r="H17" s="181"/>
      <c r="I17" s="220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50"/>
      <c r="AG17" s="214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</row>
    <row r="18" spans="1:48" ht="15" customHeight="1" x14ac:dyDescent="0.25">
      <c r="A18" s="2"/>
      <c r="B18" s="172"/>
      <c r="C18" s="2"/>
      <c r="D18" s="175"/>
      <c r="E18" s="178"/>
      <c r="F18" s="178"/>
      <c r="G18" s="178"/>
      <c r="H18" s="181"/>
      <c r="I18" s="220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50"/>
      <c r="AG18" s="214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</row>
    <row r="19" spans="1:48" ht="15" customHeight="1" x14ac:dyDescent="0.25">
      <c r="A19" s="2"/>
      <c r="B19" s="172"/>
      <c r="C19" s="2"/>
      <c r="D19" s="175"/>
      <c r="E19" s="178"/>
      <c r="F19" s="178"/>
      <c r="G19" s="178"/>
      <c r="H19" s="181"/>
      <c r="I19" s="220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50"/>
      <c r="AG19" s="214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</row>
    <row r="20" spans="1:48" ht="15" customHeight="1" x14ac:dyDescent="0.25">
      <c r="A20" s="2"/>
      <c r="B20" s="172"/>
      <c r="C20" s="2"/>
      <c r="D20" s="175"/>
      <c r="E20" s="178"/>
      <c r="F20" s="178"/>
      <c r="G20" s="178"/>
      <c r="H20" s="181"/>
      <c r="I20" s="220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50"/>
      <c r="AG20" s="214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</row>
    <row r="21" spans="1:48" ht="15" customHeight="1" x14ac:dyDescent="0.25">
      <c r="A21" s="2"/>
      <c r="B21" s="172"/>
      <c r="C21" s="2"/>
      <c r="D21" s="175"/>
      <c r="E21" s="178"/>
      <c r="F21" s="178"/>
      <c r="G21" s="178"/>
      <c r="H21" s="181"/>
      <c r="I21" s="220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50"/>
      <c r="AG21" s="214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</row>
    <row r="22" spans="1:48" ht="15" customHeight="1" x14ac:dyDescent="0.25">
      <c r="A22" s="2"/>
      <c r="B22" s="172"/>
      <c r="C22" s="2"/>
      <c r="D22" s="175"/>
      <c r="E22" s="178"/>
      <c r="F22" s="178"/>
      <c r="G22" s="178"/>
      <c r="H22" s="181"/>
      <c r="I22" s="221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50"/>
      <c r="AG22" s="214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</row>
    <row r="23" spans="1:48" ht="15.75" customHeight="1" thickBot="1" x14ac:dyDescent="0.3">
      <c r="A23" s="2"/>
      <c r="B23" s="173"/>
      <c r="C23" s="2"/>
      <c r="D23" s="176"/>
      <c r="E23" s="179"/>
      <c r="F23" s="179"/>
      <c r="G23" s="179"/>
      <c r="H23" s="182"/>
      <c r="I23" s="99" t="str">
        <f t="shared" ref="I23:M23" si="8">IF(OR(TRIM(I8)=0,TRIM(I8)=""),"",IF(IFERROR(TRIM(INDEX(QryItemNamed,MATCH(TRIM(I8),ITEM,0),3)),"")="LS","",IFERROR(TRIM(INDEX(QryItemNamed,MATCH(TRIM(I8),ITEM,0),3)),"")))</f>
        <v>EACH</v>
      </c>
      <c r="J23" s="28" t="str">
        <f t="shared" si="8"/>
        <v>EACH</v>
      </c>
      <c r="K23" s="28" t="str">
        <f t="shared" si="8"/>
        <v>EACH</v>
      </c>
      <c r="L23" s="28" t="str">
        <f t="shared" ref="L23" si="9">IF(OR(TRIM(L8)=0,TRIM(L8)=""),"",IF(IFERROR(TRIM(INDEX(QryItemNamed,MATCH(TRIM(L8),ITEM,0),3)),"")="LS","",IFERROR(TRIM(INDEX(QryItemNamed,MATCH(TRIM(L8),ITEM,0),3)),"")))</f>
        <v>FT</v>
      </c>
      <c r="M23" s="28" t="str">
        <f t="shared" si="8"/>
        <v>EACH</v>
      </c>
      <c r="N23" s="28"/>
      <c r="O23" s="28"/>
      <c r="P23" s="28"/>
      <c r="Q23" s="28" t="str">
        <f t="shared" ref="Q23" si="10">IF(OR(TRIM(Q8)=0,TRIM(Q8)=""),"",IF(IFERROR(TRIM(INDEX(QryItemNamed,MATCH(TRIM(Q8),ITEM,0),3)),"")="LS","",IFERROR(TRIM(INDEX(QryItemNamed,MATCH(TRIM(Q8),ITEM,0),3)),"")))</f>
        <v/>
      </c>
      <c r="R23" s="28" t="str">
        <f t="shared" ref="R23:AG23" si="11">IF(OR(TRIM(R8)=0,TRIM(R8)=""),"",IF(IFERROR(TRIM(INDEX(QryItemNamed,MATCH(TRIM(R8),ITEM,0),3)),"")="LS","",IFERROR(TRIM(INDEX(QryItemNamed,MATCH(TRIM(R8),ITEM,0),3)),"")))</f>
        <v/>
      </c>
      <c r="S23" s="28" t="str">
        <f t="shared" si="11"/>
        <v/>
      </c>
      <c r="T23" s="28"/>
      <c r="U23" s="28"/>
      <c r="V23" s="28"/>
      <c r="W23" s="28"/>
      <c r="X23" s="28"/>
      <c r="Y23" s="28"/>
      <c r="Z23" s="28"/>
      <c r="AA23" s="28"/>
      <c r="AB23" s="28" t="str">
        <f t="shared" si="11"/>
        <v/>
      </c>
      <c r="AC23" s="28" t="str">
        <f t="shared" si="11"/>
        <v/>
      </c>
      <c r="AD23" s="28" t="str">
        <f t="shared" si="11"/>
        <v/>
      </c>
      <c r="AE23" s="28" t="str">
        <f t="shared" si="11"/>
        <v/>
      </c>
      <c r="AF23" s="28" t="str">
        <f t="shared" si="11"/>
        <v/>
      </c>
      <c r="AG23" s="114" t="str">
        <f t="shared" si="11"/>
        <v/>
      </c>
    </row>
    <row r="24" spans="1:48" ht="15.75" customHeight="1" x14ac:dyDescent="0.25">
      <c r="A24" s="2"/>
      <c r="B24" s="93"/>
      <c r="C24" s="2"/>
      <c r="D24" s="215"/>
      <c r="E24" s="216" t="s">
        <v>89</v>
      </c>
      <c r="F24" s="217"/>
      <c r="G24" s="217"/>
      <c r="H24" s="218"/>
      <c r="I24" s="100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16"/>
    </row>
    <row r="25" spans="1:48" ht="15.75" customHeight="1" x14ac:dyDescent="0.25">
      <c r="A25" s="2"/>
      <c r="B25" s="93"/>
      <c r="C25" s="2"/>
      <c r="D25" s="157"/>
      <c r="E25" s="161"/>
      <c r="F25" s="162"/>
      <c r="G25" s="162"/>
      <c r="H25" s="163"/>
      <c r="I25" s="100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16"/>
    </row>
    <row r="26" spans="1:48" ht="15.75" customHeight="1" x14ac:dyDescent="0.25">
      <c r="A26" s="2"/>
      <c r="B26" s="93"/>
      <c r="C26" s="2"/>
      <c r="D26" s="119"/>
      <c r="E26" s="142"/>
      <c r="F26" s="143"/>
      <c r="G26" s="143"/>
      <c r="H26" s="144"/>
      <c r="I26" s="100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16"/>
    </row>
    <row r="27" spans="1:48" ht="15.75" customHeight="1" x14ac:dyDescent="0.25">
      <c r="A27" s="2"/>
      <c r="B27" s="93"/>
      <c r="C27" s="2"/>
      <c r="D27" s="119" t="s">
        <v>99</v>
      </c>
      <c r="E27" s="209" t="s">
        <v>67</v>
      </c>
      <c r="F27" s="209"/>
      <c r="G27" s="143" t="s">
        <v>90</v>
      </c>
      <c r="H27" s="144"/>
      <c r="I27" s="100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16"/>
    </row>
    <row r="28" spans="1:48" ht="15.75" customHeight="1" x14ac:dyDescent="0.25">
      <c r="A28" s="2"/>
      <c r="B28" s="93"/>
      <c r="C28" s="2"/>
      <c r="D28" s="120" t="s">
        <v>99</v>
      </c>
      <c r="E28" s="142" t="s">
        <v>90</v>
      </c>
      <c r="F28" s="143"/>
      <c r="G28" s="143"/>
      <c r="H28" s="144"/>
      <c r="I28" s="101">
        <v>1</v>
      </c>
      <c r="J28" s="106">
        <v>1</v>
      </c>
      <c r="K28" s="106">
        <v>1</v>
      </c>
      <c r="L28" s="106">
        <f>10+26</f>
        <v>36</v>
      </c>
      <c r="M28" s="106">
        <v>1</v>
      </c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17"/>
    </row>
    <row r="29" spans="1:48" ht="15.75" customHeight="1" x14ac:dyDescent="0.25">
      <c r="A29" s="2"/>
      <c r="B29" s="93"/>
      <c r="C29" s="2"/>
      <c r="D29" s="120"/>
      <c r="E29" s="142"/>
      <c r="F29" s="143"/>
      <c r="G29" s="143"/>
      <c r="H29" s="144"/>
      <c r="I29" s="101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17"/>
    </row>
    <row r="30" spans="1:48" ht="15.75" customHeight="1" x14ac:dyDescent="0.25">
      <c r="A30" s="2"/>
      <c r="B30" s="93"/>
      <c r="C30" s="2"/>
      <c r="D30" s="120"/>
      <c r="E30" s="142"/>
      <c r="F30" s="143"/>
      <c r="G30" s="143"/>
      <c r="H30" s="144"/>
      <c r="I30" s="101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17"/>
    </row>
    <row r="31" spans="1:48" x14ac:dyDescent="0.25">
      <c r="A31" s="2"/>
      <c r="B31" s="16"/>
      <c r="C31" s="2"/>
      <c r="D31" s="212"/>
      <c r="E31" s="209" t="s">
        <v>72</v>
      </c>
      <c r="F31" s="209"/>
      <c r="G31" s="209"/>
      <c r="H31" s="213"/>
      <c r="I31" s="102"/>
      <c r="J31" s="29"/>
      <c r="K31" s="42"/>
      <c r="L31" s="42"/>
      <c r="M31" s="29"/>
      <c r="N31" s="42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42"/>
      <c r="AA31" s="29"/>
      <c r="AB31" s="29"/>
      <c r="AC31" s="29"/>
      <c r="AD31" s="29"/>
      <c r="AE31" s="42"/>
      <c r="AF31" s="42"/>
      <c r="AG31" s="115"/>
      <c r="AV31" s="26"/>
    </row>
    <row r="32" spans="1:48" x14ac:dyDescent="0.25">
      <c r="A32" s="2"/>
      <c r="B32" s="16"/>
      <c r="C32" s="2"/>
      <c r="D32" s="212"/>
      <c r="E32" s="209"/>
      <c r="F32" s="209"/>
      <c r="G32" s="209"/>
      <c r="H32" s="213"/>
      <c r="I32" s="102"/>
      <c r="J32" s="29"/>
      <c r="K32" s="42"/>
      <c r="L32" s="42"/>
      <c r="M32" s="29"/>
      <c r="N32" s="42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42"/>
      <c r="AA32" s="29"/>
      <c r="AB32" s="29"/>
      <c r="AC32" s="29"/>
      <c r="AD32" s="29"/>
      <c r="AE32" s="29"/>
      <c r="AF32" s="29"/>
      <c r="AG32" s="115"/>
      <c r="AV32" s="26"/>
    </row>
    <row r="33" spans="1:48" x14ac:dyDescent="0.25">
      <c r="A33" s="2"/>
      <c r="B33" s="12"/>
      <c r="C33" s="2"/>
      <c r="D33" s="47"/>
      <c r="E33" s="142"/>
      <c r="F33" s="143"/>
      <c r="G33" s="143"/>
      <c r="H33" s="144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66"/>
      <c r="AG33" s="115"/>
      <c r="AV33" s="26"/>
    </row>
    <row r="34" spans="1:48" x14ac:dyDescent="0.25">
      <c r="A34" s="2"/>
      <c r="B34" s="12"/>
      <c r="C34" s="2"/>
      <c r="D34" s="47" t="s">
        <v>100</v>
      </c>
      <c r="E34" s="142" t="s">
        <v>66</v>
      </c>
      <c r="F34" s="143"/>
      <c r="G34" s="143"/>
      <c r="H34" s="144"/>
      <c r="I34" s="102">
        <v>1</v>
      </c>
      <c r="J34" s="29">
        <v>1</v>
      </c>
      <c r="K34" s="29"/>
      <c r="L34" s="29"/>
      <c r="M34" s="29">
        <v>1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66"/>
      <c r="AG34" s="115"/>
      <c r="AV34" s="26"/>
    </row>
    <row r="35" spans="1:48" x14ac:dyDescent="0.25">
      <c r="A35" s="2"/>
      <c r="B35" s="122"/>
      <c r="C35" s="2"/>
      <c r="D35" s="47" t="s">
        <v>100</v>
      </c>
      <c r="E35" s="161" t="s">
        <v>66</v>
      </c>
      <c r="F35" s="162"/>
      <c r="G35" s="161" t="s">
        <v>45</v>
      </c>
      <c r="H35" s="163"/>
      <c r="I35" s="3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66"/>
      <c r="AG35" s="115"/>
    </row>
    <row r="36" spans="1:48" x14ac:dyDescent="0.25">
      <c r="A36" s="2"/>
      <c r="B36" s="25"/>
      <c r="C36" s="2"/>
      <c r="D36" s="47" t="s">
        <v>100</v>
      </c>
      <c r="E36" s="138" t="s">
        <v>45</v>
      </c>
      <c r="F36" s="141"/>
      <c r="G36" s="138" t="s">
        <v>37</v>
      </c>
      <c r="H36" s="140"/>
      <c r="I36" s="10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65"/>
      <c r="AG36" s="115"/>
      <c r="AV36" s="26"/>
    </row>
    <row r="37" spans="1:48" x14ac:dyDescent="0.25">
      <c r="A37" s="2"/>
      <c r="B37" s="25"/>
      <c r="C37" s="2"/>
      <c r="D37" s="47" t="s">
        <v>100</v>
      </c>
      <c r="E37" s="138" t="s">
        <v>37</v>
      </c>
      <c r="F37" s="139"/>
      <c r="G37" s="139"/>
      <c r="H37" s="140"/>
      <c r="I37" s="10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65"/>
      <c r="AG37" s="115"/>
      <c r="AV37" s="26"/>
    </row>
    <row r="38" spans="1:48" x14ac:dyDescent="0.25">
      <c r="A38" s="2"/>
      <c r="B38" s="25"/>
      <c r="C38" s="2"/>
      <c r="D38" s="47" t="s">
        <v>100</v>
      </c>
      <c r="E38" s="146" t="s">
        <v>37</v>
      </c>
      <c r="F38" s="146"/>
      <c r="G38" s="139" t="s">
        <v>68</v>
      </c>
      <c r="H38" s="140"/>
      <c r="I38" s="102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65"/>
      <c r="AG38" s="115"/>
      <c r="AV38" s="26"/>
    </row>
    <row r="39" spans="1:48" x14ac:dyDescent="0.25">
      <c r="A39" s="2"/>
      <c r="B39" s="25"/>
      <c r="C39" s="2"/>
      <c r="D39" s="47" t="s">
        <v>100</v>
      </c>
      <c r="E39" s="138" t="str">
        <f>G38</f>
        <v>BULLRING 'B'</v>
      </c>
      <c r="F39" s="141"/>
      <c r="G39" s="138" t="s">
        <v>69</v>
      </c>
      <c r="H39" s="140"/>
      <c r="I39" s="102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65"/>
      <c r="AG39" s="115"/>
      <c r="AV39" s="23"/>
    </row>
    <row r="40" spans="1:48" x14ac:dyDescent="0.25">
      <c r="A40" s="2"/>
      <c r="B40" s="25"/>
      <c r="C40" s="2"/>
      <c r="D40" s="47" t="s">
        <v>100</v>
      </c>
      <c r="E40" s="138" t="str">
        <f>G39</f>
        <v>BULLRING 'A'</v>
      </c>
      <c r="F40" s="141"/>
      <c r="G40" s="139" t="s">
        <v>34</v>
      </c>
      <c r="H40" s="140"/>
      <c r="I40" s="10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65"/>
      <c r="AG40" s="115"/>
      <c r="AV40" s="23"/>
    </row>
    <row r="41" spans="1:48" x14ac:dyDescent="0.25">
      <c r="A41" s="2"/>
      <c r="B41" s="25"/>
      <c r="C41" s="2"/>
      <c r="D41" s="47" t="s">
        <v>100</v>
      </c>
      <c r="E41" s="138" t="s">
        <v>34</v>
      </c>
      <c r="F41" s="139"/>
      <c r="G41" s="139"/>
      <c r="H41" s="140"/>
      <c r="I41" s="102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65"/>
      <c r="AG41" s="115"/>
      <c r="AV41" s="23"/>
    </row>
    <row r="42" spans="1:48" x14ac:dyDescent="0.25">
      <c r="A42" s="2"/>
      <c r="B42" s="25"/>
      <c r="C42" s="2"/>
      <c r="D42" s="47" t="s">
        <v>100</v>
      </c>
      <c r="E42" s="146" t="s">
        <v>69</v>
      </c>
      <c r="F42" s="146"/>
      <c r="G42" s="139" t="s">
        <v>70</v>
      </c>
      <c r="H42" s="140"/>
      <c r="I42" s="102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65"/>
      <c r="AG42" s="115"/>
      <c r="AV42" s="23"/>
    </row>
    <row r="43" spans="1:48" x14ac:dyDescent="0.25">
      <c r="A43" s="2"/>
      <c r="B43" s="25"/>
      <c r="C43" s="2"/>
      <c r="D43" s="47" t="s">
        <v>100</v>
      </c>
      <c r="E43" s="138" t="str">
        <f>G42</f>
        <v>BULLRING 'C'</v>
      </c>
      <c r="F43" s="141"/>
      <c r="G43" s="138" t="s">
        <v>46</v>
      </c>
      <c r="H43" s="140"/>
      <c r="I43" s="102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65"/>
      <c r="AG43" s="115"/>
      <c r="AV43" s="23"/>
    </row>
    <row r="44" spans="1:48" x14ac:dyDescent="0.25">
      <c r="A44" s="2"/>
      <c r="B44" s="25"/>
      <c r="C44" s="2"/>
      <c r="D44" s="47" t="s">
        <v>100</v>
      </c>
      <c r="E44" s="138" t="s">
        <v>46</v>
      </c>
      <c r="F44" s="139"/>
      <c r="G44" s="139"/>
      <c r="H44" s="140"/>
      <c r="I44" s="10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65"/>
      <c r="AG44" s="115"/>
      <c r="AV44" s="23"/>
    </row>
    <row r="45" spans="1:48" x14ac:dyDescent="0.25">
      <c r="A45" s="2"/>
      <c r="B45" s="25"/>
      <c r="C45" s="2"/>
      <c r="D45" s="47" t="s">
        <v>100</v>
      </c>
      <c r="E45" s="138" t="s">
        <v>70</v>
      </c>
      <c r="F45" s="141"/>
      <c r="G45" s="138" t="s">
        <v>71</v>
      </c>
      <c r="H45" s="140"/>
      <c r="I45" s="10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65"/>
      <c r="AG45" s="115"/>
      <c r="AV45" s="23"/>
    </row>
    <row r="46" spans="1:48" x14ac:dyDescent="0.25">
      <c r="A46" s="2"/>
      <c r="B46" s="25"/>
      <c r="C46" s="2"/>
      <c r="D46" s="47" t="s">
        <v>100</v>
      </c>
      <c r="E46" s="146" t="s">
        <v>71</v>
      </c>
      <c r="F46" s="146"/>
      <c r="G46" s="139" t="s">
        <v>47</v>
      </c>
      <c r="H46" s="140"/>
      <c r="I46" s="102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65"/>
      <c r="AG46" s="115"/>
      <c r="AV46" s="23"/>
    </row>
    <row r="47" spans="1:48" x14ac:dyDescent="0.25">
      <c r="A47" s="2"/>
      <c r="B47" s="25"/>
      <c r="C47" s="2"/>
      <c r="D47" s="47" t="s">
        <v>100</v>
      </c>
      <c r="E47" s="138" t="s">
        <v>47</v>
      </c>
      <c r="F47" s="139"/>
      <c r="G47" s="139"/>
      <c r="H47" s="140"/>
      <c r="I47" s="102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65"/>
      <c r="AG47" s="115"/>
      <c r="AV47" s="23"/>
    </row>
    <row r="48" spans="1:48" x14ac:dyDescent="0.25">
      <c r="A48" s="2"/>
      <c r="B48" s="25"/>
      <c r="C48" s="2"/>
      <c r="D48" s="47" t="s">
        <v>100</v>
      </c>
      <c r="E48" s="138" t="s">
        <v>68</v>
      </c>
      <c r="F48" s="141"/>
      <c r="G48" s="138" t="s">
        <v>71</v>
      </c>
      <c r="H48" s="140"/>
      <c r="I48" s="102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65"/>
      <c r="AG48" s="115"/>
      <c r="AV48" s="23"/>
    </row>
    <row r="49" spans="1:48" x14ac:dyDescent="0.25">
      <c r="A49" s="2"/>
      <c r="B49" s="25"/>
      <c r="C49" s="2"/>
      <c r="D49" s="47"/>
      <c r="E49" s="138"/>
      <c r="F49" s="139"/>
      <c r="G49" s="139"/>
      <c r="H49" s="140"/>
      <c r="I49" s="10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65"/>
      <c r="AG49" s="115"/>
      <c r="AV49" s="23"/>
    </row>
    <row r="50" spans="1:48" x14ac:dyDescent="0.25">
      <c r="A50" s="2"/>
      <c r="B50" s="25"/>
      <c r="C50" s="2"/>
      <c r="D50" s="47" t="s">
        <v>100</v>
      </c>
      <c r="E50" s="146" t="s">
        <v>67</v>
      </c>
      <c r="F50" s="146"/>
      <c r="G50" s="139" t="s">
        <v>37</v>
      </c>
      <c r="H50" s="140"/>
      <c r="I50" s="102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65"/>
      <c r="AG50" s="115"/>
      <c r="AV50" s="23"/>
    </row>
    <row r="51" spans="1:48" x14ac:dyDescent="0.25">
      <c r="A51" s="2"/>
      <c r="B51" s="25"/>
      <c r="C51" s="2"/>
      <c r="D51" s="47" t="s">
        <v>100</v>
      </c>
      <c r="E51" s="138" t="s">
        <v>37</v>
      </c>
      <c r="F51" s="141"/>
      <c r="G51" s="138" t="s">
        <v>66</v>
      </c>
      <c r="H51" s="140"/>
      <c r="I51" s="10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65"/>
      <c r="AG51" s="115"/>
      <c r="AV51" s="23"/>
    </row>
    <row r="52" spans="1:48" x14ac:dyDescent="0.25">
      <c r="A52" s="2"/>
      <c r="B52" s="25"/>
      <c r="C52" s="2"/>
      <c r="D52" s="46"/>
      <c r="E52" s="138"/>
      <c r="F52" s="139"/>
      <c r="G52" s="139"/>
      <c r="H52" s="140"/>
      <c r="I52" s="10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65"/>
      <c r="AG52" s="115"/>
      <c r="AV52" s="23"/>
    </row>
    <row r="53" spans="1:48" x14ac:dyDescent="0.25">
      <c r="A53" s="2"/>
      <c r="B53" s="25"/>
      <c r="C53" s="2"/>
      <c r="D53" s="46"/>
      <c r="E53" s="138"/>
      <c r="F53" s="139"/>
      <c r="G53" s="139"/>
      <c r="H53" s="140"/>
      <c r="I53" s="102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65"/>
      <c r="AG53" s="115"/>
      <c r="AV53" s="23"/>
    </row>
    <row r="54" spans="1:48" x14ac:dyDescent="0.25">
      <c r="A54" s="2"/>
      <c r="B54" s="25"/>
      <c r="C54" s="2"/>
      <c r="D54" s="46"/>
      <c r="E54" s="138"/>
      <c r="F54" s="139"/>
      <c r="G54" s="139"/>
      <c r="H54" s="140"/>
      <c r="I54" s="102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65"/>
      <c r="AG54" s="115"/>
      <c r="AV54" s="23"/>
    </row>
    <row r="55" spans="1:48" x14ac:dyDescent="0.25">
      <c r="A55" s="2"/>
      <c r="B55" s="25"/>
      <c r="C55" s="2"/>
      <c r="D55" s="46"/>
      <c r="E55" s="138"/>
      <c r="F55" s="139"/>
      <c r="G55" s="139"/>
      <c r="H55" s="140"/>
      <c r="I55" s="102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65"/>
      <c r="AG55" s="115"/>
      <c r="AV55" s="23"/>
    </row>
    <row r="56" spans="1:48" x14ac:dyDescent="0.25">
      <c r="A56" s="2"/>
      <c r="B56" s="25"/>
      <c r="C56" s="2"/>
      <c r="D56" s="46"/>
      <c r="E56" s="142"/>
      <c r="F56" s="143"/>
      <c r="G56" s="143"/>
      <c r="H56" s="144"/>
      <c r="I56" s="102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65"/>
      <c r="AG56" s="115"/>
    </row>
    <row r="57" spans="1:48" x14ac:dyDescent="0.25">
      <c r="A57" s="2"/>
      <c r="B57" s="25"/>
      <c r="C57" s="2"/>
      <c r="D57" s="46"/>
      <c r="E57" s="142"/>
      <c r="F57" s="143"/>
      <c r="G57" s="143"/>
      <c r="H57" s="144"/>
      <c r="I57" s="102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65"/>
      <c r="AG57" s="115"/>
    </row>
    <row r="58" spans="1:48" x14ac:dyDescent="0.25">
      <c r="A58" s="2"/>
      <c r="B58" s="25"/>
      <c r="C58" s="2"/>
      <c r="D58" s="46"/>
      <c r="E58" s="142"/>
      <c r="F58" s="143"/>
      <c r="G58" s="143"/>
      <c r="H58" s="144"/>
      <c r="I58" s="102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65"/>
      <c r="AG58" s="115"/>
    </row>
    <row r="59" spans="1:48" x14ac:dyDescent="0.25">
      <c r="A59" s="2"/>
      <c r="B59" s="25"/>
      <c r="C59" s="2"/>
      <c r="D59" s="46"/>
      <c r="E59" s="142"/>
      <c r="F59" s="143"/>
      <c r="G59" s="143"/>
      <c r="H59" s="144"/>
      <c r="I59" s="10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65"/>
      <c r="AG59" s="115"/>
    </row>
    <row r="60" spans="1:48" x14ac:dyDescent="0.25">
      <c r="A60" s="2"/>
      <c r="B60" s="25"/>
      <c r="C60" s="2"/>
      <c r="D60" s="46"/>
      <c r="E60" s="142"/>
      <c r="F60" s="143"/>
      <c r="G60" s="143"/>
      <c r="H60" s="144"/>
      <c r="I60" s="102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65"/>
      <c r="AG60" s="115"/>
    </row>
    <row r="61" spans="1:48" x14ac:dyDescent="0.25">
      <c r="A61" s="2"/>
      <c r="B61" s="25"/>
      <c r="C61" s="2"/>
      <c r="D61" s="46"/>
      <c r="E61" s="142"/>
      <c r="F61" s="143"/>
      <c r="G61" s="143"/>
      <c r="H61" s="144"/>
      <c r="I61" s="102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65"/>
      <c r="AG61" s="115"/>
    </row>
    <row r="62" spans="1:48" x14ac:dyDescent="0.25">
      <c r="A62" s="2"/>
      <c r="B62" s="25"/>
      <c r="C62" s="2"/>
      <c r="D62" s="46"/>
      <c r="E62" s="142"/>
      <c r="F62" s="143"/>
      <c r="G62" s="143"/>
      <c r="H62" s="144"/>
      <c r="I62" s="102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65"/>
      <c r="AG62" s="115"/>
    </row>
    <row r="63" spans="1:48" x14ac:dyDescent="0.25">
      <c r="A63" s="2"/>
      <c r="B63" s="25"/>
      <c r="C63" s="2"/>
      <c r="D63" s="46"/>
      <c r="E63" s="138"/>
      <c r="F63" s="139"/>
      <c r="G63" s="139"/>
      <c r="H63" s="140"/>
      <c r="I63" s="102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65"/>
      <c r="AG63" s="115"/>
      <c r="AV63" s="23"/>
    </row>
    <row r="64" spans="1:48" x14ac:dyDescent="0.25">
      <c r="A64" s="2"/>
      <c r="B64" s="25"/>
      <c r="C64" s="2"/>
      <c r="D64" s="46"/>
      <c r="E64" s="138"/>
      <c r="F64" s="139"/>
      <c r="G64" s="139"/>
      <c r="H64" s="140"/>
      <c r="I64" s="102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65"/>
      <c r="AG64" s="115"/>
      <c r="AV64" s="23"/>
    </row>
    <row r="65" spans="1:48" x14ac:dyDescent="0.25">
      <c r="A65" s="2"/>
      <c r="B65" s="25"/>
      <c r="C65" s="2"/>
      <c r="D65" s="46"/>
      <c r="E65" s="138"/>
      <c r="F65" s="139"/>
      <c r="G65" s="139"/>
      <c r="H65" s="140"/>
      <c r="I65" s="102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65"/>
      <c r="AG65" s="115"/>
      <c r="AV65" s="23"/>
    </row>
    <row r="66" spans="1:48" x14ac:dyDescent="0.25">
      <c r="A66" s="2"/>
      <c r="B66" s="25"/>
      <c r="C66" s="2"/>
      <c r="D66" s="46"/>
      <c r="E66" s="138"/>
      <c r="F66" s="139"/>
      <c r="G66" s="139"/>
      <c r="H66" s="140"/>
      <c r="I66" s="102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65"/>
      <c r="AG66" s="115"/>
      <c r="AV66" s="23"/>
    </row>
    <row r="67" spans="1:48" x14ac:dyDescent="0.25">
      <c r="A67" s="2"/>
      <c r="B67" s="25"/>
      <c r="C67" s="2"/>
      <c r="D67" s="46"/>
      <c r="E67" s="138"/>
      <c r="F67" s="139"/>
      <c r="G67" s="139"/>
      <c r="H67" s="140"/>
      <c r="I67" s="102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65"/>
      <c r="AG67" s="115"/>
      <c r="AV67" s="23"/>
    </row>
    <row r="68" spans="1:48" x14ac:dyDescent="0.25">
      <c r="A68" s="2"/>
      <c r="B68" s="25"/>
      <c r="C68" s="2"/>
      <c r="D68" s="46"/>
      <c r="E68" s="138"/>
      <c r="F68" s="139"/>
      <c r="G68" s="139"/>
      <c r="H68" s="140"/>
      <c r="I68" s="10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65"/>
      <c r="AG68" s="115"/>
      <c r="AV68" s="23"/>
    </row>
    <row r="69" spans="1:48" x14ac:dyDescent="0.25">
      <c r="A69" s="2"/>
      <c r="B69" s="25"/>
      <c r="C69" s="2"/>
      <c r="D69" s="48"/>
      <c r="E69" s="138"/>
      <c r="F69" s="139"/>
      <c r="G69" s="139"/>
      <c r="H69" s="140"/>
      <c r="I69" s="102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65"/>
      <c r="AG69" s="115"/>
      <c r="AV69" s="23"/>
    </row>
    <row r="70" spans="1:48" x14ac:dyDescent="0.25">
      <c r="A70" s="2"/>
      <c r="B70" s="25"/>
      <c r="C70" s="2"/>
      <c r="D70" s="48"/>
      <c r="E70" s="67"/>
      <c r="F70" s="49"/>
      <c r="G70" s="49"/>
      <c r="H70" s="73"/>
      <c r="I70" s="102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65"/>
      <c r="AG70" s="115"/>
      <c r="AV70" s="23"/>
    </row>
    <row r="71" spans="1:48" x14ac:dyDescent="0.25">
      <c r="A71" s="2"/>
      <c r="B71" s="25"/>
      <c r="C71" s="2"/>
      <c r="D71" s="48"/>
      <c r="E71" s="138"/>
      <c r="F71" s="139"/>
      <c r="G71" s="139"/>
      <c r="H71" s="140"/>
      <c r="I71" s="102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65"/>
      <c r="AG71" s="115"/>
      <c r="AV71" s="23"/>
    </row>
    <row r="72" spans="1:48" x14ac:dyDescent="0.25">
      <c r="A72" s="2"/>
      <c r="B72" s="25"/>
      <c r="C72" s="2"/>
      <c r="D72" s="48"/>
      <c r="E72" s="138"/>
      <c r="F72" s="139"/>
      <c r="G72" s="139"/>
      <c r="H72" s="140"/>
      <c r="I72" s="102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65"/>
      <c r="AG72" s="115"/>
      <c r="AV72" s="23"/>
    </row>
    <row r="73" spans="1:48" x14ac:dyDescent="0.25">
      <c r="A73" s="2"/>
      <c r="B73" s="25"/>
      <c r="C73" s="2"/>
      <c r="D73" s="48"/>
      <c r="E73" s="142"/>
      <c r="F73" s="143"/>
      <c r="G73" s="143"/>
      <c r="H73" s="144"/>
      <c r="I73" s="102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65"/>
      <c r="AG73" s="115"/>
      <c r="AV73" s="23"/>
    </row>
    <row r="74" spans="1:48" x14ac:dyDescent="0.25">
      <c r="A74" s="2"/>
      <c r="B74" s="25"/>
      <c r="C74" s="2"/>
      <c r="D74" s="48"/>
      <c r="E74" s="142"/>
      <c r="F74" s="143"/>
      <c r="G74" s="143"/>
      <c r="H74" s="144"/>
      <c r="I74" s="102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65"/>
      <c r="AG74" s="115"/>
      <c r="AV74" s="23"/>
    </row>
    <row r="75" spans="1:48" x14ac:dyDescent="0.25">
      <c r="A75" s="2"/>
      <c r="B75" s="25"/>
      <c r="C75" s="2"/>
      <c r="D75" s="46"/>
      <c r="E75" s="138"/>
      <c r="F75" s="139"/>
      <c r="G75" s="139"/>
      <c r="H75" s="140"/>
      <c r="I75" s="102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65"/>
      <c r="AG75" s="115"/>
    </row>
    <row r="76" spans="1:48" x14ac:dyDescent="0.25">
      <c r="A76" s="2"/>
      <c r="B76" s="25"/>
      <c r="C76" s="2"/>
      <c r="D76" s="46"/>
      <c r="E76" s="142"/>
      <c r="F76" s="143"/>
      <c r="G76" s="143"/>
      <c r="H76" s="144"/>
      <c r="I76" s="102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65"/>
      <c r="AG76" s="115"/>
      <c r="AV76" s="26"/>
    </row>
    <row r="77" spans="1:48" x14ac:dyDescent="0.25">
      <c r="A77" s="2"/>
      <c r="B77" s="25"/>
      <c r="C77" s="2"/>
      <c r="D77" s="46"/>
      <c r="E77" s="142"/>
      <c r="F77" s="143"/>
      <c r="G77" s="143"/>
      <c r="H77" s="144"/>
      <c r="I77" s="102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65"/>
      <c r="AG77" s="115"/>
    </row>
    <row r="78" spans="1:48" ht="15.75" thickBot="1" x14ac:dyDescent="0.3">
      <c r="A78" s="2"/>
      <c r="B78" s="25"/>
      <c r="C78" s="2"/>
      <c r="D78" s="94"/>
      <c r="E78" s="203"/>
      <c r="F78" s="204"/>
      <c r="G78" s="204"/>
      <c r="H78" s="205"/>
      <c r="I78" s="10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65"/>
      <c r="AG78" s="115"/>
    </row>
    <row r="79" spans="1:48" ht="18.75" customHeight="1" x14ac:dyDescent="0.25">
      <c r="A79" s="2"/>
      <c r="B79" s="16"/>
      <c r="C79" s="2"/>
      <c r="D79" s="196" t="s">
        <v>43</v>
      </c>
      <c r="E79" s="197"/>
      <c r="F79" s="197"/>
      <c r="G79" s="197"/>
      <c r="H79" s="198"/>
      <c r="I79" s="154">
        <f>SUM(I24:I78)</f>
        <v>2</v>
      </c>
      <c r="J79" s="133">
        <f>SUM(J24:J78)</f>
        <v>2</v>
      </c>
      <c r="K79" s="133">
        <f>SUM(K24:K78)</f>
        <v>1</v>
      </c>
      <c r="L79" s="133">
        <f>SUM(L24:L78)</f>
        <v>36</v>
      </c>
      <c r="M79" s="133">
        <f>SUM(M24:M78)</f>
        <v>2</v>
      </c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5"/>
    </row>
    <row r="80" spans="1:48" ht="15" customHeight="1" thickBot="1" x14ac:dyDescent="0.3">
      <c r="A80" s="2"/>
      <c r="B80" s="2" t="s">
        <v>19</v>
      </c>
      <c r="C80" s="2"/>
      <c r="D80" s="199"/>
      <c r="E80" s="200"/>
      <c r="F80" s="200"/>
      <c r="G80" s="200"/>
      <c r="H80" s="201"/>
      <c r="I80" s="155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6"/>
    </row>
    <row r="81" spans="1:24" ht="15.7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32"/>
      <c r="P81" s="32"/>
      <c r="Q81" s="32"/>
      <c r="R81" s="32"/>
      <c r="S81" s="32"/>
      <c r="T81" s="32"/>
      <c r="U81" s="32"/>
      <c r="V81" s="32"/>
      <c r="W81" s="32"/>
      <c r="X81" s="32"/>
    </row>
    <row r="82" spans="1:24" ht="15.75" thickBot="1" x14ac:dyDescent="0.3">
      <c r="A82" s="2"/>
      <c r="B82" s="10" t="s">
        <v>0</v>
      </c>
      <c r="C82" s="2"/>
      <c r="D82" s="22">
        <f>D7+1</f>
        <v>1</v>
      </c>
      <c r="E82" s="22"/>
      <c r="F82" s="22"/>
      <c r="G82" s="22"/>
      <c r="H82" s="22"/>
      <c r="I82" s="97"/>
      <c r="J82" s="97"/>
      <c r="K82" s="97"/>
      <c r="L82" s="97"/>
      <c r="M82" s="97"/>
      <c r="N82" s="97"/>
      <c r="P82" s="110"/>
      <c r="S82" s="110"/>
      <c r="T82" s="110"/>
      <c r="U82" s="110"/>
      <c r="V82" s="110"/>
      <c r="W82" s="110"/>
      <c r="X82" s="110"/>
    </row>
    <row r="83" spans="1:24" ht="15.75" thickBot="1" x14ac:dyDescent="0.3">
      <c r="A83" s="2"/>
      <c r="B83" s="11"/>
      <c r="C83" s="2"/>
      <c r="D83" s="202" t="s">
        <v>1</v>
      </c>
      <c r="E83" s="202"/>
      <c r="F83" s="202"/>
      <c r="G83" s="202"/>
      <c r="H83" s="202"/>
      <c r="I83" s="2"/>
      <c r="J83" s="2"/>
      <c r="K83" s="2"/>
      <c r="L83" s="2"/>
      <c r="M83" s="2"/>
      <c r="N83" s="2"/>
      <c r="O83" s="107"/>
      <c r="P83" s="107"/>
      <c r="Q83" s="107"/>
      <c r="R83" s="107"/>
      <c r="S83" s="107"/>
      <c r="T83" s="107"/>
      <c r="U83" s="107"/>
      <c r="V83" s="107"/>
      <c r="W83" s="107"/>
      <c r="X83" s="107"/>
    </row>
    <row r="84" spans="1:24" ht="15.75" thickBot="1" x14ac:dyDescent="0.3">
      <c r="A84" s="2"/>
      <c r="B84" s="2"/>
      <c r="C84" s="2"/>
      <c r="D84" s="195" t="s">
        <v>2</v>
      </c>
      <c r="E84" s="195"/>
      <c r="F84" s="195"/>
      <c r="G84" s="195"/>
      <c r="H84" s="195"/>
      <c r="I84" s="104"/>
      <c r="J84" s="104"/>
      <c r="K84" s="104"/>
      <c r="L84" s="104"/>
      <c r="M84" s="104"/>
      <c r="N84" s="104"/>
      <c r="O84" s="108"/>
      <c r="P84" s="108"/>
      <c r="Q84" s="108"/>
      <c r="R84" s="108"/>
      <c r="S84" s="108"/>
      <c r="T84" s="108"/>
      <c r="U84" s="108"/>
      <c r="V84" s="108"/>
      <c r="W84" s="108"/>
      <c r="X84" s="108"/>
    </row>
    <row r="85" spans="1:24" ht="18" x14ac:dyDescent="0.25">
      <c r="A85" s="2"/>
      <c r="B85" s="171" t="s">
        <v>3</v>
      </c>
      <c r="C85" s="2"/>
      <c r="D85" s="183" t="s">
        <v>15</v>
      </c>
      <c r="E85" s="186" t="s">
        <v>17</v>
      </c>
      <c r="F85" s="187"/>
      <c r="G85" s="187"/>
      <c r="H85" s="188"/>
      <c r="I85" s="53"/>
      <c r="J85" s="53"/>
      <c r="K85" s="53"/>
      <c r="L85" s="53"/>
      <c r="M85" s="53"/>
      <c r="N85" s="53"/>
      <c r="O85" s="36" t="str">
        <f>IF(OR(TRIM(O83)=0,TRIM(O83)=""),"",IF(IFERROR(TRIM(INDEX(QryItemNamed,MATCH(TRIM(O83),ITEM,0),2)),"")="Y","SPECIAL",LEFT(IFERROR(TRIM(INDEX(ITEM,MATCH(TRIM(O83),ITEM,0))),""),3)))</f>
        <v/>
      </c>
      <c r="P85" s="36"/>
      <c r="Q85" s="36"/>
      <c r="R85" s="36"/>
      <c r="S85" s="36" t="str">
        <f>IF(OR(TRIM(S83)=0,TRIM(S83)=""),"",IF(IFERROR(TRIM(INDEX(QryItemNamed,MATCH(TRIM(S83),ITEM,0),2)),"")="Y","SPECIAL",LEFT(IFERROR(TRIM(INDEX(ITEM,MATCH(TRIM(S83),ITEM,0))),""),3)))</f>
        <v/>
      </c>
      <c r="T85" s="36"/>
      <c r="U85" s="36" t="str">
        <f>IF(OR(TRIM(U83)=0,TRIM(U83)=""),"",IF(IFERROR(TRIM(INDEX(QryItemNamed,MATCH(TRIM(U83),ITEM,0),2)),"")="Y","SPECIAL",LEFT(IFERROR(TRIM(INDEX(ITEM,MATCH(TRIM(U83),ITEM,0))),""),3)))</f>
        <v/>
      </c>
      <c r="V85" s="36"/>
      <c r="W85" s="36" t="str">
        <f>IF(OR(TRIM(W83)=0,TRIM(W83)=""),"",IF(IFERROR(TRIM(INDEX(QryItemNamed,MATCH(TRIM(W83),ITEM,0),2)),"")="Y","SPECIAL",LEFT(IFERROR(TRIM(INDEX(ITEM,MATCH(TRIM(W83),ITEM,0))),""),3)))</f>
        <v/>
      </c>
      <c r="X85" s="36"/>
    </row>
    <row r="86" spans="1:24" ht="18" x14ac:dyDescent="0.25">
      <c r="A86" s="2"/>
      <c r="B86" s="172"/>
      <c r="C86" s="2"/>
      <c r="D86" s="184"/>
      <c r="E86" s="189"/>
      <c r="F86" s="190"/>
      <c r="G86" s="190"/>
      <c r="H86" s="191"/>
      <c r="I86" s="58"/>
      <c r="J86" s="58"/>
      <c r="K86" s="58"/>
      <c r="L86" s="58"/>
      <c r="M86" s="58"/>
      <c r="N86" s="58"/>
      <c r="O86" s="164" t="str">
        <f>IF(OR(TRIM(O83)=0,TRIM(O83)=""),IF(O84="","",O84),IF(IFERROR(TRIM(INDEX(QryItemNamed,MATCH(TRIM(O83),ITEM,0),2)),"")="Y",TRIM(RIGHT(IFERROR(TRIM(INDEX(QryItemNamed,MATCH(TRIM(O83),ITEM,0),4)),"123456789012"),LEN(IFERROR(TRIM(INDEX(QryItemNamed,MATCH(TRIM(O83),ITEM,0),4)),"123456789012"))-9))&amp;O84,IFERROR(TRIM(INDEX(QryItemNamed,MATCH(TRIM(O83),ITEM,0),4))&amp;O84,"ITEM CODE DOES NOT EXIST IN ITEM MASTER")))</f>
        <v/>
      </c>
      <c r="P86" s="43"/>
      <c r="Q86" s="164"/>
      <c r="R86" s="43"/>
      <c r="S86" s="164" t="str">
        <f>IF(OR(TRIM(S83)=0,TRIM(S83)=""),IF(S84="","",S84),IF(IFERROR(TRIM(INDEX(QryItemNamed,MATCH(TRIM(S83),ITEM,0),2)),"")="Y",TRIM(RIGHT(IFERROR(TRIM(INDEX(QryItemNamed,MATCH(TRIM(S83),ITEM,0),4)),"123456789012"),LEN(IFERROR(TRIM(INDEX(QryItemNamed,MATCH(TRIM(S83),ITEM,0),4)),"123456789012"))-9))&amp;S84,IFERROR(TRIM(INDEX(QryItemNamed,MATCH(TRIM(S83),ITEM,0),4))&amp;S84,"ITEM CODE DOES NOT EXIST IN ITEM MASTER")))</f>
        <v/>
      </c>
      <c r="T86" s="37"/>
      <c r="U86" s="164" t="str">
        <f>IF(OR(TRIM(U83)=0,TRIM(U83)=""),IF(U84="","",U84),IF(IFERROR(TRIM(INDEX(QryItemNamed,MATCH(TRIM(U83),ITEM,0),2)),"")="Y",TRIM(RIGHT(IFERROR(TRIM(INDEX(QryItemNamed,MATCH(TRIM(U83),ITEM,0),4)),"123456789012"),LEN(IFERROR(TRIM(INDEX(QryItemNamed,MATCH(TRIM(U83),ITEM,0),4)),"123456789012"))-9))&amp;U84,IFERROR(TRIM(INDEX(QryItemNamed,MATCH(TRIM(U83),ITEM,0),4))&amp;U84,"ITEM CODE DOES NOT EXIST IN ITEM MASTER")))</f>
        <v/>
      </c>
      <c r="V86" s="43"/>
      <c r="W86" s="164" t="str">
        <f>IF(OR(TRIM(W83)=0,TRIM(W83)=""),IF(W84="","",W84),IF(IFERROR(TRIM(INDEX(QryItemNamed,MATCH(TRIM(W83),ITEM,0),2)),"")="Y",TRIM(RIGHT(IFERROR(TRIM(INDEX(QryItemNamed,MATCH(TRIM(W83),ITEM,0),4)),"123456789012"),LEN(IFERROR(TRIM(INDEX(QryItemNamed,MATCH(TRIM(W83),ITEM,0),4)),"123456789012"))-9))&amp;W84,IFERROR(TRIM(INDEX(QryItemNamed,MATCH(TRIM(W83),ITEM,0),4))&amp;W84,"ITEM CODE DOES NOT EXIST IN ITEM MASTER")))</f>
        <v/>
      </c>
      <c r="X86" s="164"/>
    </row>
    <row r="87" spans="1:24" ht="18" x14ac:dyDescent="0.25">
      <c r="A87" s="2"/>
      <c r="B87" s="172"/>
      <c r="C87" s="2"/>
      <c r="D87" s="184"/>
      <c r="E87" s="189"/>
      <c r="F87" s="190"/>
      <c r="G87" s="190"/>
      <c r="H87" s="191"/>
      <c r="I87" s="58"/>
      <c r="J87" s="58"/>
      <c r="K87" s="58"/>
      <c r="L87" s="58"/>
      <c r="M87" s="58"/>
      <c r="N87" s="58"/>
      <c r="O87" s="164"/>
      <c r="P87" s="43"/>
      <c r="Q87" s="164"/>
      <c r="R87" s="43"/>
      <c r="S87" s="164"/>
      <c r="T87" s="37"/>
      <c r="U87" s="164"/>
      <c r="V87" s="43"/>
      <c r="W87" s="164"/>
      <c r="X87" s="164"/>
    </row>
    <row r="88" spans="1:24" ht="18" x14ac:dyDescent="0.25">
      <c r="A88" s="2"/>
      <c r="B88" s="172"/>
      <c r="C88" s="2"/>
      <c r="D88" s="184"/>
      <c r="E88" s="189"/>
      <c r="F88" s="190"/>
      <c r="G88" s="190"/>
      <c r="H88" s="191"/>
      <c r="I88" s="58"/>
      <c r="J88" s="58"/>
      <c r="K88" s="58"/>
      <c r="L88" s="58"/>
      <c r="M88" s="58"/>
      <c r="N88" s="58"/>
      <c r="O88" s="164"/>
      <c r="P88" s="43"/>
      <c r="Q88" s="164"/>
      <c r="R88" s="43"/>
      <c r="S88" s="164"/>
      <c r="T88" s="37"/>
      <c r="U88" s="164"/>
      <c r="V88" s="43"/>
      <c r="W88" s="164"/>
      <c r="X88" s="164"/>
    </row>
    <row r="89" spans="1:24" ht="18" x14ac:dyDescent="0.25">
      <c r="A89" s="2"/>
      <c r="B89" s="172"/>
      <c r="C89" s="2"/>
      <c r="D89" s="184"/>
      <c r="E89" s="189"/>
      <c r="F89" s="190"/>
      <c r="G89" s="190"/>
      <c r="H89" s="191"/>
      <c r="I89" s="58"/>
      <c r="J89" s="58"/>
      <c r="K89" s="58"/>
      <c r="L89" s="58"/>
      <c r="M89" s="58"/>
      <c r="N89" s="58"/>
      <c r="O89" s="164"/>
      <c r="P89" s="43"/>
      <c r="Q89" s="164"/>
      <c r="R89" s="43"/>
      <c r="S89" s="164"/>
      <c r="T89" s="37"/>
      <c r="U89" s="164"/>
      <c r="V89" s="43"/>
      <c r="W89" s="164"/>
      <c r="X89" s="164"/>
    </row>
    <row r="90" spans="1:24" ht="18" x14ac:dyDescent="0.25">
      <c r="A90" s="2"/>
      <c r="B90" s="172"/>
      <c r="C90" s="2"/>
      <c r="D90" s="184"/>
      <c r="E90" s="189"/>
      <c r="F90" s="190"/>
      <c r="G90" s="190"/>
      <c r="H90" s="191"/>
      <c r="I90" s="58"/>
      <c r="J90" s="58"/>
      <c r="K90" s="58"/>
      <c r="L90" s="58"/>
      <c r="M90" s="58"/>
      <c r="N90" s="58"/>
      <c r="O90" s="164"/>
      <c r="P90" s="43"/>
      <c r="Q90" s="164"/>
      <c r="R90" s="43"/>
      <c r="S90" s="164"/>
      <c r="T90" s="37"/>
      <c r="U90" s="164"/>
      <c r="V90" s="43"/>
      <c r="W90" s="164"/>
      <c r="X90" s="164"/>
    </row>
    <row r="91" spans="1:24" ht="18" x14ac:dyDescent="0.25">
      <c r="A91" s="2"/>
      <c r="B91" s="172"/>
      <c r="C91" s="2"/>
      <c r="D91" s="184"/>
      <c r="E91" s="189"/>
      <c r="F91" s="190"/>
      <c r="G91" s="190"/>
      <c r="H91" s="191"/>
      <c r="I91" s="58"/>
      <c r="J91" s="58"/>
      <c r="K91" s="58"/>
      <c r="L91" s="58"/>
      <c r="M91" s="58"/>
      <c r="N91" s="58"/>
      <c r="O91" s="164"/>
      <c r="P91" s="43"/>
      <c r="Q91" s="164"/>
      <c r="R91" s="43"/>
      <c r="S91" s="164"/>
      <c r="T91" s="37"/>
      <c r="U91" s="164"/>
      <c r="V91" s="43"/>
      <c r="W91" s="164"/>
      <c r="X91" s="164"/>
    </row>
    <row r="92" spans="1:24" ht="18" x14ac:dyDescent="0.25">
      <c r="A92" s="2"/>
      <c r="B92" s="172"/>
      <c r="C92" s="2"/>
      <c r="D92" s="184"/>
      <c r="E92" s="189"/>
      <c r="F92" s="190"/>
      <c r="G92" s="190"/>
      <c r="H92" s="191"/>
      <c r="I92" s="58"/>
      <c r="J92" s="58"/>
      <c r="K92" s="58"/>
      <c r="L92" s="58"/>
      <c r="M92" s="58"/>
      <c r="N92" s="58"/>
      <c r="O92" s="164"/>
      <c r="P92" s="43"/>
      <c r="Q92" s="164"/>
      <c r="R92" s="43"/>
      <c r="S92" s="164"/>
      <c r="T92" s="37"/>
      <c r="U92" s="164"/>
      <c r="V92" s="43"/>
      <c r="W92" s="164"/>
      <c r="X92" s="164"/>
    </row>
    <row r="93" spans="1:24" ht="18" x14ac:dyDescent="0.25">
      <c r="A93" s="2"/>
      <c r="B93" s="172"/>
      <c r="C93" s="2"/>
      <c r="D93" s="184"/>
      <c r="E93" s="189"/>
      <c r="F93" s="190"/>
      <c r="G93" s="190"/>
      <c r="H93" s="191"/>
      <c r="I93" s="58"/>
      <c r="J93" s="58"/>
      <c r="K93" s="58"/>
      <c r="L93" s="58"/>
      <c r="M93" s="58"/>
      <c r="N93" s="58"/>
      <c r="O93" s="164"/>
      <c r="P93" s="43"/>
      <c r="Q93" s="164"/>
      <c r="R93" s="43"/>
      <c r="S93" s="164"/>
      <c r="T93" s="37"/>
      <c r="U93" s="164"/>
      <c r="V93" s="43"/>
      <c r="W93" s="164"/>
      <c r="X93" s="164"/>
    </row>
    <row r="94" spans="1:24" ht="18" x14ac:dyDescent="0.25">
      <c r="A94" s="2"/>
      <c r="B94" s="172"/>
      <c r="C94" s="2"/>
      <c r="D94" s="184"/>
      <c r="E94" s="189"/>
      <c r="F94" s="190"/>
      <c r="G94" s="190"/>
      <c r="H94" s="191"/>
      <c r="I94" s="58"/>
      <c r="J94" s="58"/>
      <c r="K94" s="58"/>
      <c r="L94" s="58"/>
      <c r="M94" s="58"/>
      <c r="N94" s="58"/>
      <c r="O94" s="164"/>
      <c r="P94" s="43"/>
      <c r="Q94" s="164"/>
      <c r="R94" s="43"/>
      <c r="S94" s="164"/>
      <c r="T94" s="37"/>
      <c r="U94" s="164"/>
      <c r="V94" s="43"/>
      <c r="W94" s="164"/>
      <c r="X94" s="164"/>
    </row>
    <row r="95" spans="1:24" ht="18" x14ac:dyDescent="0.25">
      <c r="A95" s="2"/>
      <c r="B95" s="172"/>
      <c r="C95" s="2"/>
      <c r="D95" s="184"/>
      <c r="E95" s="189"/>
      <c r="F95" s="190"/>
      <c r="G95" s="190"/>
      <c r="H95" s="191"/>
      <c r="I95" s="58"/>
      <c r="J95" s="58"/>
      <c r="K95" s="58"/>
      <c r="L95" s="58"/>
      <c r="M95" s="58"/>
      <c r="N95" s="58"/>
      <c r="O95" s="164"/>
      <c r="P95" s="43"/>
      <c r="Q95" s="164"/>
      <c r="R95" s="43"/>
      <c r="S95" s="164"/>
      <c r="T95" s="37"/>
      <c r="U95" s="164"/>
      <c r="V95" s="43"/>
      <c r="W95" s="164"/>
      <c r="X95" s="164"/>
    </row>
    <row r="96" spans="1:24" ht="18" x14ac:dyDescent="0.25">
      <c r="A96" s="2"/>
      <c r="B96" s="172"/>
      <c r="C96" s="2"/>
      <c r="D96" s="184"/>
      <c r="E96" s="189"/>
      <c r="F96" s="190"/>
      <c r="G96" s="190"/>
      <c r="H96" s="191"/>
      <c r="I96" s="58"/>
      <c r="J96" s="58"/>
      <c r="K96" s="58"/>
      <c r="L96" s="58"/>
      <c r="M96" s="58"/>
      <c r="N96" s="58"/>
      <c r="O96" s="164"/>
      <c r="P96" s="43"/>
      <c r="Q96" s="164"/>
      <c r="R96" s="43"/>
      <c r="S96" s="164"/>
      <c r="T96" s="37"/>
      <c r="U96" s="164"/>
      <c r="V96" s="43"/>
      <c r="W96" s="164"/>
      <c r="X96" s="164"/>
    </row>
    <row r="97" spans="1:24" ht="18" x14ac:dyDescent="0.25">
      <c r="A97" s="2"/>
      <c r="B97" s="172"/>
      <c r="C97" s="2"/>
      <c r="D97" s="184"/>
      <c r="E97" s="189"/>
      <c r="F97" s="190"/>
      <c r="G97" s="190"/>
      <c r="H97" s="191"/>
      <c r="I97" s="58"/>
      <c r="J97" s="58"/>
      <c r="K97" s="58"/>
      <c r="L97" s="58"/>
      <c r="M97" s="58"/>
      <c r="N97" s="58"/>
      <c r="O97" s="164"/>
      <c r="P97" s="43"/>
      <c r="Q97" s="164"/>
      <c r="R97" s="43"/>
      <c r="S97" s="164"/>
      <c r="T97" s="37"/>
      <c r="U97" s="164"/>
      <c r="V97" s="43"/>
      <c r="W97" s="164"/>
      <c r="X97" s="164"/>
    </row>
    <row r="98" spans="1:24" ht="18.75" thickBot="1" x14ac:dyDescent="0.3">
      <c r="A98" s="2"/>
      <c r="B98" s="173"/>
      <c r="C98" s="2"/>
      <c r="D98" s="185"/>
      <c r="E98" s="192"/>
      <c r="F98" s="193"/>
      <c r="G98" s="193"/>
      <c r="H98" s="194"/>
      <c r="I98" s="54"/>
      <c r="J98" s="54"/>
      <c r="K98" s="54"/>
      <c r="L98" s="54"/>
      <c r="M98" s="54"/>
      <c r="N98" s="54"/>
      <c r="O98" s="38" t="str">
        <f>IF(OR(TRIM(O83)=0,TRIM(O83)=""),"",IF(IFERROR(TRIM(INDEX(QryItemNamed,MATCH(TRIM(O83),ITEM,0),3)),"")="LS","",IFERROR(TRIM(INDEX(QryItemNamed,MATCH(TRIM(O83),ITEM,0),3)),"")))</f>
        <v/>
      </c>
      <c r="P98" s="38"/>
      <c r="Q98" s="38"/>
      <c r="R98" s="38"/>
      <c r="S98" s="38" t="str">
        <f>IF(OR(TRIM(S83)=0,TRIM(S83)=""),"",IF(IFERROR(TRIM(INDEX(QryItemNamed,MATCH(TRIM(S83),ITEM,0),3)),"")="LS","",IFERROR(TRIM(INDEX(QryItemNamed,MATCH(TRIM(S83),ITEM,0),3)),"")))</f>
        <v/>
      </c>
      <c r="T98" s="38"/>
      <c r="U98" s="38" t="str">
        <f>IF(OR(TRIM(U83)=0,TRIM(U83)=""),"",IF(IFERROR(TRIM(INDEX(QryItemNamed,MATCH(TRIM(U83),ITEM,0),3)),"")="LS","",IFERROR(TRIM(INDEX(QryItemNamed,MATCH(TRIM(U83),ITEM,0),3)),"")))</f>
        <v/>
      </c>
      <c r="V98" s="38"/>
      <c r="W98" s="38" t="str">
        <f>IF(OR(TRIM(W83)=0,TRIM(W83)=""),"",IF(IFERROR(TRIM(INDEX(QryItemNamed,MATCH(TRIM(W83),ITEM,0),3)),"")="LS","",IFERROR(TRIM(INDEX(QryItemNamed,MATCH(TRIM(W83),ITEM,0),3)),"")))</f>
        <v/>
      </c>
      <c r="X98" s="38"/>
    </row>
    <row r="99" spans="1:24" x14ac:dyDescent="0.25">
      <c r="A99" s="2"/>
      <c r="B99" s="12"/>
      <c r="C99" s="2"/>
      <c r="D99" s="13"/>
      <c r="E99" s="21"/>
      <c r="F99" s="14"/>
      <c r="G99" s="21"/>
      <c r="H99" s="15"/>
      <c r="I99" s="61"/>
      <c r="J99" s="61"/>
      <c r="K99" s="61"/>
      <c r="L99" s="61"/>
      <c r="M99" s="61"/>
      <c r="N99" s="61"/>
      <c r="O99" s="39"/>
      <c r="P99" s="39"/>
      <c r="Q99" s="39"/>
      <c r="R99" s="39"/>
      <c r="S99" s="39"/>
      <c r="T99" s="39"/>
      <c r="U99" s="39"/>
      <c r="V99" s="39"/>
      <c r="W99" s="39"/>
      <c r="X99" s="39"/>
    </row>
    <row r="100" spans="1:24" x14ac:dyDescent="0.25">
      <c r="A100" s="2"/>
      <c r="B100" s="16"/>
      <c r="C100" s="2"/>
      <c r="D100" s="17"/>
      <c r="E100" s="24"/>
      <c r="F100" s="18"/>
      <c r="G100" s="24"/>
      <c r="H100" s="19"/>
      <c r="I100" s="62"/>
      <c r="J100" s="62"/>
      <c r="K100" s="62"/>
      <c r="L100" s="62"/>
      <c r="M100" s="62"/>
      <c r="N100" s="62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spans="1:24" x14ac:dyDescent="0.25">
      <c r="A101" s="2"/>
      <c r="B101" s="16"/>
      <c r="C101" s="2"/>
      <c r="D101" s="17"/>
      <c r="E101" s="158" t="s">
        <v>41</v>
      </c>
      <c r="F101" s="159"/>
      <c r="G101" s="159"/>
      <c r="H101" s="160"/>
      <c r="I101" s="57"/>
      <c r="J101" s="57"/>
      <c r="K101" s="57"/>
      <c r="L101" s="57"/>
      <c r="M101" s="57"/>
      <c r="N101" s="57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spans="1:24" x14ac:dyDescent="0.25">
      <c r="A102" s="2"/>
      <c r="B102" s="16"/>
      <c r="C102" s="2"/>
      <c r="D102" s="17"/>
      <c r="E102" s="161"/>
      <c r="F102" s="162"/>
      <c r="G102" s="162"/>
      <c r="H102" s="163"/>
      <c r="I102" s="52"/>
      <c r="J102" s="52"/>
      <c r="K102" s="52"/>
      <c r="L102" s="52"/>
      <c r="M102" s="52"/>
      <c r="N102" s="52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spans="1:24" x14ac:dyDescent="0.25">
      <c r="A103" s="2"/>
      <c r="B103" s="16"/>
      <c r="C103" s="2"/>
      <c r="D103" s="17"/>
      <c r="E103" s="138" t="s">
        <v>37</v>
      </c>
      <c r="F103" s="141"/>
      <c r="G103" s="138" t="s">
        <v>40</v>
      </c>
      <c r="H103" s="140"/>
      <c r="I103" s="49"/>
      <c r="J103" s="49"/>
      <c r="K103" s="49"/>
      <c r="L103" s="49"/>
      <c r="M103" s="49"/>
      <c r="N103" s="49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spans="1:24" x14ac:dyDescent="0.25">
      <c r="A104" s="2"/>
      <c r="B104" s="16"/>
      <c r="C104" s="2"/>
      <c r="D104" s="17"/>
      <c r="E104" s="138" t="s">
        <v>37</v>
      </c>
      <c r="F104" s="141"/>
      <c r="G104" s="138" t="s">
        <v>38</v>
      </c>
      <c r="H104" s="140"/>
      <c r="I104" s="49"/>
      <c r="J104" s="49"/>
      <c r="K104" s="49"/>
      <c r="L104" s="49"/>
      <c r="M104" s="49"/>
      <c r="N104" s="49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spans="1:24" x14ac:dyDescent="0.25">
      <c r="A105" s="2"/>
      <c r="B105" s="16"/>
      <c r="C105" s="2"/>
      <c r="D105" s="17"/>
      <c r="E105" s="138" t="s">
        <v>40</v>
      </c>
      <c r="F105" s="141"/>
      <c r="G105" s="138" t="s">
        <v>35</v>
      </c>
      <c r="H105" s="140"/>
      <c r="I105" s="49"/>
      <c r="J105" s="49"/>
      <c r="K105" s="49"/>
      <c r="L105" s="49"/>
      <c r="M105" s="49"/>
      <c r="N105" s="49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spans="1:24" x14ac:dyDescent="0.25">
      <c r="A106" s="2"/>
      <c r="B106" s="16"/>
      <c r="C106" s="2"/>
      <c r="D106" s="17"/>
      <c r="E106" s="138" t="s">
        <v>38</v>
      </c>
      <c r="F106" s="141"/>
      <c r="G106" s="138" t="s">
        <v>36</v>
      </c>
      <c r="H106" s="140"/>
      <c r="I106" s="49"/>
      <c r="J106" s="49"/>
      <c r="K106" s="49"/>
      <c r="L106" s="49"/>
      <c r="M106" s="49"/>
      <c r="N106" s="49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spans="1:24" x14ac:dyDescent="0.25">
      <c r="A107" s="2"/>
      <c r="B107" s="16"/>
      <c r="C107" s="2"/>
      <c r="D107" s="17"/>
      <c r="E107" s="138" t="s">
        <v>35</v>
      </c>
      <c r="F107" s="141"/>
      <c r="G107" s="138" t="s">
        <v>42</v>
      </c>
      <c r="H107" s="140"/>
      <c r="I107" s="49"/>
      <c r="J107" s="49"/>
      <c r="K107" s="49"/>
      <c r="L107" s="49"/>
      <c r="M107" s="49"/>
      <c r="N107" s="49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spans="1:24" x14ac:dyDescent="0.25">
      <c r="A108" s="2"/>
      <c r="B108" s="16"/>
      <c r="C108" s="2"/>
      <c r="D108" s="17"/>
      <c r="E108" s="138" t="s">
        <v>36</v>
      </c>
      <c r="F108" s="141"/>
      <c r="G108" s="138" t="s">
        <v>39</v>
      </c>
      <c r="H108" s="140"/>
      <c r="I108" s="49"/>
      <c r="J108" s="49"/>
      <c r="K108" s="49"/>
      <c r="L108" s="49"/>
      <c r="M108" s="49"/>
      <c r="N108" s="49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spans="1:24" x14ac:dyDescent="0.25">
      <c r="A109" s="2"/>
      <c r="B109" s="16"/>
      <c r="C109" s="2"/>
      <c r="D109" s="17"/>
      <c r="E109" s="138" t="s">
        <v>39</v>
      </c>
      <c r="F109" s="141"/>
      <c r="G109" s="138" t="s">
        <v>34</v>
      </c>
      <c r="H109" s="140"/>
      <c r="I109" s="49"/>
      <c r="J109" s="49"/>
      <c r="K109" s="49"/>
      <c r="L109" s="49"/>
      <c r="M109" s="49"/>
      <c r="N109" s="49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spans="1:24" x14ac:dyDescent="0.25">
      <c r="A110" s="2"/>
      <c r="B110" s="16"/>
      <c r="C110" s="2"/>
      <c r="D110" s="17"/>
      <c r="E110" s="138" t="s">
        <v>34</v>
      </c>
      <c r="F110" s="141"/>
      <c r="G110" s="138" t="s">
        <v>42</v>
      </c>
      <c r="H110" s="140"/>
      <c r="I110" s="49"/>
      <c r="J110" s="49"/>
      <c r="K110" s="49"/>
      <c r="L110" s="49"/>
      <c r="M110" s="49"/>
      <c r="N110" s="49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spans="1:24" x14ac:dyDescent="0.25">
      <c r="A111" s="2"/>
      <c r="B111" s="16"/>
      <c r="C111" s="2"/>
      <c r="D111" s="17"/>
      <c r="E111" s="24"/>
      <c r="F111" s="18"/>
      <c r="G111" s="24"/>
      <c r="H111" s="19"/>
      <c r="I111" s="62"/>
      <c r="J111" s="62"/>
      <c r="K111" s="62"/>
      <c r="L111" s="62"/>
      <c r="M111" s="62"/>
      <c r="N111" s="62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spans="1:24" x14ac:dyDescent="0.25">
      <c r="A112" s="2"/>
      <c r="B112" s="16"/>
      <c r="C112" s="2"/>
      <c r="D112" s="17"/>
      <c r="E112" s="24"/>
      <c r="F112" s="18"/>
      <c r="G112" s="24"/>
      <c r="H112" s="19"/>
      <c r="I112" s="62"/>
      <c r="J112" s="62"/>
      <c r="K112" s="62"/>
      <c r="L112" s="62"/>
      <c r="M112" s="62"/>
      <c r="N112" s="62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spans="1:24" x14ac:dyDescent="0.25">
      <c r="A113" s="2"/>
      <c r="B113" s="16"/>
      <c r="C113" s="2"/>
      <c r="D113" s="17"/>
      <c r="E113" s="24"/>
      <c r="F113" s="18"/>
      <c r="G113" s="24"/>
      <c r="H113" s="19"/>
      <c r="I113" s="62"/>
      <c r="J113" s="62"/>
      <c r="K113" s="62"/>
      <c r="L113" s="62"/>
      <c r="M113" s="62"/>
      <c r="N113" s="62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spans="1:24" x14ac:dyDescent="0.25">
      <c r="A114" s="2"/>
      <c r="B114" s="16"/>
      <c r="C114" s="2"/>
      <c r="D114" s="17"/>
      <c r="E114" s="24"/>
      <c r="F114" s="18"/>
      <c r="G114" s="24"/>
      <c r="H114" s="19"/>
      <c r="I114" s="62"/>
      <c r="J114" s="62"/>
      <c r="K114" s="62"/>
      <c r="L114" s="62"/>
      <c r="M114" s="62"/>
      <c r="N114" s="62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spans="1:24" x14ac:dyDescent="0.25">
      <c r="A115" s="2"/>
      <c r="B115" s="16"/>
      <c r="C115" s="2"/>
      <c r="D115" s="17"/>
      <c r="E115" s="24"/>
      <c r="F115" s="18"/>
      <c r="G115" s="24"/>
      <c r="H115" s="19"/>
      <c r="I115" s="62"/>
      <c r="J115" s="62"/>
      <c r="K115" s="62"/>
      <c r="L115" s="62"/>
      <c r="M115" s="62"/>
      <c r="N115" s="62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spans="1:24" x14ac:dyDescent="0.25">
      <c r="A116" s="2"/>
      <c r="B116" s="16"/>
      <c r="C116" s="2"/>
      <c r="D116" s="17"/>
      <c r="E116" s="24"/>
      <c r="F116" s="18"/>
      <c r="G116" s="24"/>
      <c r="H116" s="19"/>
      <c r="I116" s="62"/>
      <c r="J116" s="62"/>
      <c r="K116" s="62"/>
      <c r="L116" s="62"/>
      <c r="M116" s="62"/>
      <c r="N116" s="62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spans="1:24" x14ac:dyDescent="0.25">
      <c r="A117" s="2"/>
      <c r="B117" s="16"/>
      <c r="C117" s="2"/>
      <c r="D117" s="17"/>
      <c r="E117" s="24"/>
      <c r="F117" s="18"/>
      <c r="G117" s="24"/>
      <c r="H117" s="19"/>
      <c r="I117" s="62"/>
      <c r="J117" s="62"/>
      <c r="K117" s="62"/>
      <c r="L117" s="62"/>
      <c r="M117" s="62"/>
      <c r="N117" s="62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spans="1:24" x14ac:dyDescent="0.25">
      <c r="A118" s="2"/>
      <c r="B118" s="16"/>
      <c r="C118" s="2"/>
      <c r="D118" s="17"/>
      <c r="E118" s="24"/>
      <c r="F118" s="18"/>
      <c r="G118" s="24"/>
      <c r="H118" s="19"/>
      <c r="I118" s="62"/>
      <c r="J118" s="62"/>
      <c r="K118" s="62"/>
      <c r="L118" s="62"/>
      <c r="M118" s="62"/>
      <c r="N118" s="62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spans="1:24" x14ac:dyDescent="0.25">
      <c r="A119" s="2"/>
      <c r="B119" s="16"/>
      <c r="C119" s="2"/>
      <c r="D119" s="17"/>
      <c r="E119" s="24"/>
      <c r="F119" s="18"/>
      <c r="G119" s="24"/>
      <c r="H119" s="19"/>
      <c r="I119" s="62"/>
      <c r="J119" s="62"/>
      <c r="K119" s="62"/>
      <c r="L119" s="62"/>
      <c r="M119" s="62"/>
      <c r="N119" s="62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spans="1:24" x14ac:dyDescent="0.25">
      <c r="A120" s="2"/>
      <c r="B120" s="16"/>
      <c r="C120" s="2"/>
      <c r="D120" s="17"/>
      <c r="E120" s="24"/>
      <c r="F120" s="18"/>
      <c r="G120" s="24"/>
      <c r="H120" s="19"/>
      <c r="I120" s="62"/>
      <c r="J120" s="62"/>
      <c r="K120" s="62"/>
      <c r="L120" s="62"/>
      <c r="M120" s="62"/>
      <c r="N120" s="62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spans="1:24" x14ac:dyDescent="0.25">
      <c r="A121" s="2"/>
      <c r="B121" s="16"/>
      <c r="C121" s="2"/>
      <c r="D121" s="17"/>
      <c r="E121" s="24"/>
      <c r="F121" s="18"/>
      <c r="G121" s="24"/>
      <c r="H121" s="19"/>
      <c r="I121" s="62"/>
      <c r="J121" s="62"/>
      <c r="K121" s="62"/>
      <c r="L121" s="62"/>
      <c r="M121" s="62"/>
      <c r="N121" s="62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spans="1:24" x14ac:dyDescent="0.25">
      <c r="A122" s="2"/>
      <c r="B122" s="16"/>
      <c r="C122" s="2"/>
      <c r="D122" s="17"/>
      <c r="E122" s="24"/>
      <c r="F122" s="18"/>
      <c r="G122" s="24"/>
      <c r="H122" s="19"/>
      <c r="I122" s="62"/>
      <c r="J122" s="62"/>
      <c r="K122" s="62"/>
      <c r="L122" s="62"/>
      <c r="M122" s="62"/>
      <c r="N122" s="62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spans="1:24" x14ac:dyDescent="0.25">
      <c r="A123" s="2"/>
      <c r="B123" s="16"/>
      <c r="C123" s="2"/>
      <c r="D123" s="17"/>
      <c r="E123" s="24"/>
      <c r="F123" s="18"/>
      <c r="G123" s="24"/>
      <c r="H123" s="19"/>
      <c r="I123" s="62"/>
      <c r="J123" s="62"/>
      <c r="K123" s="62"/>
      <c r="L123" s="62"/>
      <c r="M123" s="62"/>
      <c r="N123" s="62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spans="1:24" x14ac:dyDescent="0.25">
      <c r="A124" s="2"/>
      <c r="B124" s="16"/>
      <c r="C124" s="2"/>
      <c r="D124" s="17"/>
      <c r="E124" s="24"/>
      <c r="F124" s="18"/>
      <c r="G124" s="24"/>
      <c r="H124" s="19"/>
      <c r="I124" s="62"/>
      <c r="J124" s="62"/>
      <c r="K124" s="62"/>
      <c r="L124" s="62"/>
      <c r="M124" s="62"/>
      <c r="N124" s="62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spans="1:24" x14ac:dyDescent="0.25">
      <c r="A125" s="2"/>
      <c r="B125" s="16"/>
      <c r="C125" s="2"/>
      <c r="D125" s="17"/>
      <c r="E125" s="24"/>
      <c r="F125" s="18"/>
      <c r="G125" s="24"/>
      <c r="H125" s="19"/>
      <c r="I125" s="62"/>
      <c r="J125" s="62"/>
      <c r="K125" s="62"/>
      <c r="L125" s="62"/>
      <c r="M125" s="62"/>
      <c r="N125" s="62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spans="1:24" x14ac:dyDescent="0.25">
      <c r="A126" s="2"/>
      <c r="B126" s="16"/>
      <c r="C126" s="2"/>
      <c r="D126" s="17"/>
      <c r="E126" s="24"/>
      <c r="F126" s="18"/>
      <c r="G126" s="24"/>
      <c r="H126" s="19"/>
      <c r="I126" s="62"/>
      <c r="J126" s="62"/>
      <c r="K126" s="62"/>
      <c r="L126" s="62"/>
      <c r="M126" s="62"/>
      <c r="N126" s="62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spans="1:24" x14ac:dyDescent="0.25">
      <c r="A127" s="2"/>
      <c r="B127" s="16"/>
      <c r="C127" s="2"/>
      <c r="D127" s="17"/>
      <c r="E127" s="24"/>
      <c r="F127" s="18"/>
      <c r="G127" s="24"/>
      <c r="H127" s="19"/>
      <c r="I127" s="62"/>
      <c r="J127" s="62"/>
      <c r="K127" s="62"/>
      <c r="L127" s="62"/>
      <c r="M127" s="62"/>
      <c r="N127" s="62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spans="1:24" x14ac:dyDescent="0.25">
      <c r="A128" s="2"/>
      <c r="B128" s="16"/>
      <c r="C128" s="2"/>
      <c r="D128" s="17"/>
      <c r="E128" s="24"/>
      <c r="F128" s="18"/>
      <c r="G128" s="24"/>
      <c r="H128" s="19"/>
      <c r="I128" s="62"/>
      <c r="J128" s="62"/>
      <c r="K128" s="62"/>
      <c r="L128" s="62"/>
      <c r="M128" s="62"/>
      <c r="N128" s="62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spans="1:24" x14ac:dyDescent="0.25">
      <c r="A129" s="2"/>
      <c r="B129" s="16"/>
      <c r="C129" s="2"/>
      <c r="D129" s="17"/>
      <c r="E129" s="24"/>
      <c r="F129" s="18"/>
      <c r="G129" s="24"/>
      <c r="H129" s="19"/>
      <c r="I129" s="62"/>
      <c r="J129" s="62"/>
      <c r="K129" s="62"/>
      <c r="L129" s="62"/>
      <c r="M129" s="62"/>
      <c r="N129" s="62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spans="1:24" x14ac:dyDescent="0.25">
      <c r="A130" s="2"/>
      <c r="B130" s="16"/>
      <c r="C130" s="2"/>
      <c r="D130" s="17"/>
      <c r="E130" s="24"/>
      <c r="F130" s="18"/>
      <c r="G130" s="24"/>
      <c r="H130" s="19"/>
      <c r="I130" s="62"/>
      <c r="J130" s="62"/>
      <c r="K130" s="62"/>
      <c r="L130" s="62"/>
      <c r="M130" s="62"/>
      <c r="N130" s="62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spans="1:24" x14ac:dyDescent="0.25">
      <c r="A131" s="2"/>
      <c r="B131" s="16"/>
      <c r="C131" s="2"/>
      <c r="D131" s="17"/>
      <c r="E131" s="24"/>
      <c r="F131" s="18"/>
      <c r="G131" s="24"/>
      <c r="H131" s="19"/>
      <c r="I131" s="62"/>
      <c r="J131" s="62"/>
      <c r="K131" s="62"/>
      <c r="L131" s="62"/>
      <c r="M131" s="62"/>
      <c r="N131" s="62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spans="1:24" x14ac:dyDescent="0.25">
      <c r="A132" s="2"/>
      <c r="B132" s="16"/>
      <c r="C132" s="2"/>
      <c r="D132" s="17"/>
      <c r="E132" s="24"/>
      <c r="F132" s="18"/>
      <c r="G132" s="24"/>
      <c r="H132" s="19"/>
      <c r="I132" s="62"/>
      <c r="J132" s="62"/>
      <c r="K132" s="62"/>
      <c r="L132" s="62"/>
      <c r="M132" s="62"/>
      <c r="N132" s="62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spans="1:24" x14ac:dyDescent="0.25">
      <c r="A133" s="2"/>
      <c r="B133" s="16"/>
      <c r="C133" s="2"/>
      <c r="D133" s="17"/>
      <c r="E133" s="24"/>
      <c r="F133" s="18"/>
      <c r="G133" s="24"/>
      <c r="H133" s="19"/>
      <c r="I133" s="62"/>
      <c r="J133" s="62"/>
      <c r="K133" s="62"/>
      <c r="L133" s="62"/>
      <c r="M133" s="62"/>
      <c r="N133" s="62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spans="1:24" x14ac:dyDescent="0.25">
      <c r="A134" s="2"/>
      <c r="B134" s="16"/>
      <c r="C134" s="2"/>
      <c r="D134" s="17"/>
      <c r="E134" s="24"/>
      <c r="F134" s="18"/>
      <c r="G134" s="24"/>
      <c r="H134" s="19"/>
      <c r="I134" s="62"/>
      <c r="J134" s="62"/>
      <c r="K134" s="62"/>
      <c r="L134" s="62"/>
      <c r="M134" s="62"/>
      <c r="N134" s="62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spans="1:24" x14ac:dyDescent="0.25">
      <c r="A135" s="2"/>
      <c r="B135" s="16"/>
      <c r="C135" s="2"/>
      <c r="D135" s="17"/>
      <c r="E135" s="24"/>
      <c r="F135" s="18"/>
      <c r="G135" s="24"/>
      <c r="H135" s="19"/>
      <c r="I135" s="62"/>
      <c r="J135" s="62"/>
      <c r="K135" s="62"/>
      <c r="L135" s="62"/>
      <c r="M135" s="62"/>
      <c r="N135" s="62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spans="1:24" x14ac:dyDescent="0.25">
      <c r="A136" s="2"/>
      <c r="B136" s="16"/>
      <c r="C136" s="2"/>
      <c r="D136" s="17"/>
      <c r="E136" s="24"/>
      <c r="F136" s="18"/>
      <c r="G136" s="24"/>
      <c r="H136" s="19"/>
      <c r="I136" s="62"/>
      <c r="J136" s="62"/>
      <c r="K136" s="62"/>
      <c r="L136" s="62"/>
      <c r="M136" s="62"/>
      <c r="N136" s="62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spans="1:24" x14ac:dyDescent="0.25">
      <c r="A137" s="2"/>
      <c r="B137" s="16"/>
      <c r="C137" s="2"/>
      <c r="D137" s="17"/>
      <c r="E137" s="24"/>
      <c r="F137" s="18"/>
      <c r="G137" s="24"/>
      <c r="H137" s="19"/>
      <c r="I137" s="62"/>
      <c r="J137" s="62"/>
      <c r="K137" s="62"/>
      <c r="L137" s="62"/>
      <c r="M137" s="62"/>
      <c r="N137" s="62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spans="1:24" x14ac:dyDescent="0.25">
      <c r="A138" s="2"/>
      <c r="B138" s="16"/>
      <c r="C138" s="2"/>
      <c r="D138" s="17"/>
      <c r="E138" s="24"/>
      <c r="F138" s="18"/>
      <c r="G138" s="24"/>
      <c r="H138" s="19"/>
      <c r="I138" s="62"/>
      <c r="J138" s="62"/>
      <c r="K138" s="62"/>
      <c r="L138" s="62"/>
      <c r="M138" s="62"/>
      <c r="N138" s="62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spans="1:24" x14ac:dyDescent="0.25">
      <c r="A139" s="2"/>
      <c r="B139" s="16"/>
      <c r="C139" s="2"/>
      <c r="D139" s="17"/>
      <c r="E139" s="24"/>
      <c r="F139" s="18"/>
      <c r="G139" s="24"/>
      <c r="H139" s="19"/>
      <c r="I139" s="62"/>
      <c r="J139" s="62"/>
      <c r="K139" s="62"/>
      <c r="L139" s="62"/>
      <c r="M139" s="62"/>
      <c r="N139" s="62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spans="1:24" x14ac:dyDescent="0.25">
      <c r="A140" s="2"/>
      <c r="B140" s="16"/>
      <c r="C140" s="2"/>
      <c r="D140" s="17"/>
      <c r="E140" s="24"/>
      <c r="F140" s="18"/>
      <c r="G140" s="24"/>
      <c r="H140" s="19"/>
      <c r="I140" s="62"/>
      <c r="J140" s="62"/>
      <c r="K140" s="62"/>
      <c r="L140" s="62"/>
      <c r="M140" s="62"/>
      <c r="N140" s="62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spans="1:24" x14ac:dyDescent="0.25">
      <c r="A141" s="2"/>
      <c r="B141" s="16"/>
      <c r="C141" s="2"/>
      <c r="D141" s="17"/>
      <c r="E141" s="24"/>
      <c r="F141" s="18"/>
      <c r="G141" s="24"/>
      <c r="H141" s="19"/>
      <c r="I141" s="62"/>
      <c r="J141" s="62"/>
      <c r="K141" s="62"/>
      <c r="L141" s="62"/>
      <c r="M141" s="62"/>
      <c r="N141" s="62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spans="1:24" x14ac:dyDescent="0.25">
      <c r="A142" s="2"/>
      <c r="B142" s="16"/>
      <c r="C142" s="2"/>
      <c r="D142" s="17"/>
      <c r="E142" s="24"/>
      <c r="F142" s="18"/>
      <c r="G142" s="24"/>
      <c r="H142" s="19"/>
      <c r="I142" s="62"/>
      <c r="J142" s="62"/>
      <c r="K142" s="62"/>
      <c r="L142" s="62"/>
      <c r="M142" s="62"/>
      <c r="N142" s="62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spans="1:24" x14ac:dyDescent="0.25">
      <c r="A143" s="2"/>
      <c r="B143" s="16"/>
      <c r="C143" s="2"/>
      <c r="D143" s="17"/>
      <c r="E143" s="24"/>
      <c r="F143" s="18"/>
      <c r="G143" s="24"/>
      <c r="H143" s="19"/>
      <c r="I143" s="62"/>
      <c r="J143" s="62"/>
      <c r="K143" s="62"/>
      <c r="L143" s="62"/>
      <c r="M143" s="62"/>
      <c r="N143" s="62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spans="1:24" x14ac:dyDescent="0.25">
      <c r="A144" s="2"/>
      <c r="B144" s="16"/>
      <c r="C144" s="2"/>
      <c r="D144" s="17"/>
      <c r="E144" s="24"/>
      <c r="F144" s="18"/>
      <c r="G144" s="24"/>
      <c r="H144" s="19"/>
      <c r="I144" s="62"/>
      <c r="J144" s="62"/>
      <c r="K144" s="62"/>
      <c r="L144" s="62"/>
      <c r="M144" s="62"/>
      <c r="N144" s="62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spans="1:24" x14ac:dyDescent="0.25">
      <c r="A145" s="2"/>
      <c r="B145" s="16"/>
      <c r="C145" s="2"/>
      <c r="D145" s="17"/>
      <c r="E145" s="24"/>
      <c r="F145" s="18"/>
      <c r="G145" s="24"/>
      <c r="H145" s="19"/>
      <c r="I145" s="62"/>
      <c r="J145" s="62"/>
      <c r="K145" s="62"/>
      <c r="L145" s="62"/>
      <c r="M145" s="62"/>
      <c r="N145" s="62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spans="1:24" x14ac:dyDescent="0.25">
      <c r="A146" s="2"/>
      <c r="B146" s="16"/>
      <c r="C146" s="2"/>
      <c r="D146" s="17"/>
      <c r="E146" s="24"/>
      <c r="F146" s="18"/>
      <c r="G146" s="24"/>
      <c r="H146" s="19"/>
      <c r="I146" s="62"/>
      <c r="J146" s="62"/>
      <c r="K146" s="62"/>
      <c r="L146" s="62"/>
      <c r="M146" s="62"/>
      <c r="N146" s="62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spans="1:24" x14ac:dyDescent="0.25">
      <c r="A147" s="2"/>
      <c r="B147" s="16"/>
      <c r="C147" s="2"/>
      <c r="D147" s="17"/>
      <c r="E147" s="24"/>
      <c r="F147" s="18"/>
      <c r="G147" s="24"/>
      <c r="H147" s="19"/>
      <c r="I147" s="62"/>
      <c r="J147" s="62"/>
      <c r="K147" s="62"/>
      <c r="L147" s="62"/>
      <c r="M147" s="62"/>
      <c r="N147" s="62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spans="1:24" x14ac:dyDescent="0.25">
      <c r="A148" s="2"/>
      <c r="B148" s="16"/>
      <c r="C148" s="2"/>
      <c r="D148" s="17"/>
      <c r="E148" s="24"/>
      <c r="F148" s="18"/>
      <c r="G148" s="24"/>
      <c r="H148" s="19"/>
      <c r="I148" s="62"/>
      <c r="J148" s="62"/>
      <c r="K148" s="62"/>
      <c r="L148" s="62"/>
      <c r="M148" s="62"/>
      <c r="N148" s="62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spans="1:24" x14ac:dyDescent="0.25">
      <c r="A149" s="2"/>
      <c r="B149" s="16"/>
      <c r="C149" s="2"/>
      <c r="D149" s="17"/>
      <c r="E149" s="24"/>
      <c r="F149" s="18"/>
      <c r="G149" s="24"/>
      <c r="H149" s="19"/>
      <c r="I149" s="62"/>
      <c r="J149" s="62"/>
      <c r="K149" s="62"/>
      <c r="L149" s="62"/>
      <c r="M149" s="62"/>
      <c r="N149" s="62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spans="1:24" x14ac:dyDescent="0.25">
      <c r="A150" s="2"/>
      <c r="B150" s="16"/>
      <c r="C150" s="2"/>
      <c r="D150" s="17"/>
      <c r="E150" s="24"/>
      <c r="F150" s="18"/>
      <c r="G150" s="24"/>
      <c r="H150" s="19"/>
      <c r="I150" s="62"/>
      <c r="J150" s="62"/>
      <c r="K150" s="62"/>
      <c r="L150" s="62"/>
      <c r="M150" s="62"/>
      <c r="N150" s="62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spans="1:24" x14ac:dyDescent="0.25">
      <c r="A151" s="2"/>
      <c r="B151" s="16"/>
      <c r="C151" s="2"/>
      <c r="D151" s="17"/>
      <c r="E151" s="24"/>
      <c r="F151" s="18"/>
      <c r="G151" s="24"/>
      <c r="H151" s="19"/>
      <c r="I151" s="62"/>
      <c r="J151" s="62"/>
      <c r="K151" s="62"/>
      <c r="L151" s="62"/>
      <c r="M151" s="62"/>
      <c r="N151" s="62"/>
      <c r="O151" s="40"/>
      <c r="P151" s="40"/>
      <c r="Q151" s="40"/>
      <c r="R151" s="40"/>
      <c r="S151" s="40"/>
      <c r="T151" s="40"/>
      <c r="U151" s="40"/>
      <c r="V151" s="40"/>
      <c r="W151" s="40"/>
      <c r="X151" s="40"/>
    </row>
    <row r="152" spans="1:24" x14ac:dyDescent="0.25">
      <c r="A152" s="2"/>
      <c r="B152" s="16"/>
      <c r="C152" s="2"/>
      <c r="D152" s="17"/>
      <c r="E152" s="24"/>
      <c r="F152" s="18"/>
      <c r="G152" s="24"/>
      <c r="H152" s="19"/>
      <c r="I152" s="62"/>
      <c r="J152" s="62"/>
      <c r="K152" s="62"/>
      <c r="L152" s="62"/>
      <c r="M152" s="62"/>
      <c r="N152" s="62"/>
      <c r="O152" s="40"/>
      <c r="P152" s="40"/>
      <c r="Q152" s="40"/>
      <c r="R152" s="40"/>
      <c r="S152" s="40"/>
      <c r="T152" s="40"/>
      <c r="U152" s="40"/>
      <c r="V152" s="40"/>
      <c r="W152" s="40"/>
      <c r="X152" s="40"/>
    </row>
    <row r="153" spans="1:24" x14ac:dyDescent="0.25">
      <c r="A153" s="2"/>
      <c r="B153" s="16"/>
      <c r="C153" s="2"/>
      <c r="D153" s="17"/>
      <c r="E153" s="24"/>
      <c r="F153" s="18"/>
      <c r="G153" s="24"/>
      <c r="H153" s="19"/>
      <c r="I153" s="62"/>
      <c r="J153" s="62"/>
      <c r="K153" s="62"/>
      <c r="L153" s="62"/>
      <c r="M153" s="62"/>
      <c r="N153" s="62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spans="1:24" x14ac:dyDescent="0.25">
      <c r="A154" s="2"/>
      <c r="B154" s="16"/>
      <c r="C154" s="2"/>
      <c r="D154" s="17"/>
      <c r="E154" s="24"/>
      <c r="F154" s="18"/>
      <c r="G154" s="24"/>
      <c r="H154" s="19"/>
      <c r="I154" s="62"/>
      <c r="J154" s="62"/>
      <c r="K154" s="62"/>
      <c r="L154" s="62"/>
      <c r="M154" s="62"/>
      <c r="N154" s="62"/>
      <c r="O154" s="40"/>
      <c r="P154" s="40"/>
      <c r="Q154" s="40"/>
      <c r="R154" s="40"/>
      <c r="S154" s="40"/>
      <c r="T154" s="40"/>
      <c r="U154" s="40"/>
      <c r="V154" s="40"/>
      <c r="W154" s="40"/>
      <c r="X154" s="40"/>
    </row>
    <row r="155" spans="1:24" x14ac:dyDescent="0.25">
      <c r="A155" s="2"/>
      <c r="B155" s="16"/>
      <c r="C155" s="2"/>
      <c r="D155" s="17"/>
      <c r="E155" s="24"/>
      <c r="F155" s="18"/>
      <c r="G155" s="24"/>
      <c r="H155" s="19"/>
      <c r="I155" s="62"/>
      <c r="J155" s="62"/>
      <c r="K155" s="62"/>
      <c r="L155" s="62"/>
      <c r="M155" s="62"/>
      <c r="N155" s="62"/>
      <c r="O155" s="40"/>
      <c r="P155" s="40"/>
      <c r="Q155" s="40"/>
      <c r="R155" s="40"/>
      <c r="S155" s="40"/>
      <c r="T155" s="40"/>
      <c r="U155" s="40"/>
      <c r="V155" s="40"/>
      <c r="W155" s="40"/>
      <c r="X155" s="40"/>
    </row>
    <row r="156" spans="1:24" x14ac:dyDescent="0.25">
      <c r="A156" s="2"/>
      <c r="B156" s="16"/>
      <c r="C156" s="2"/>
      <c r="D156" s="17"/>
      <c r="E156" s="24"/>
      <c r="F156" s="18"/>
      <c r="G156" s="24"/>
      <c r="H156" s="19"/>
      <c r="I156" s="62"/>
      <c r="J156" s="62"/>
      <c r="K156" s="62"/>
      <c r="L156" s="62"/>
      <c r="M156" s="62"/>
      <c r="N156" s="62"/>
      <c r="O156" s="40"/>
      <c r="P156" s="40"/>
      <c r="Q156" s="40"/>
      <c r="R156" s="40"/>
      <c r="S156" s="40"/>
      <c r="T156" s="40"/>
      <c r="U156" s="40"/>
      <c r="V156" s="40"/>
      <c r="W156" s="40"/>
      <c r="X156" s="40"/>
    </row>
    <row r="157" spans="1:24" x14ac:dyDescent="0.25">
      <c r="A157" s="2"/>
      <c r="B157" s="16"/>
      <c r="C157" s="2"/>
      <c r="D157" s="17"/>
      <c r="E157" s="24"/>
      <c r="F157" s="18"/>
      <c r="G157" s="24"/>
      <c r="H157" s="19"/>
      <c r="I157" s="62"/>
      <c r="J157" s="62"/>
      <c r="K157" s="62"/>
      <c r="L157" s="62"/>
      <c r="M157" s="62"/>
      <c r="N157" s="62"/>
      <c r="O157" s="40"/>
      <c r="P157" s="40"/>
      <c r="Q157" s="40"/>
      <c r="R157" s="40"/>
      <c r="S157" s="40"/>
      <c r="T157" s="40"/>
      <c r="U157" s="40"/>
      <c r="V157" s="40"/>
      <c r="W157" s="40"/>
      <c r="X157" s="40"/>
    </row>
    <row r="158" spans="1:24" ht="15.75" thickBot="1" x14ac:dyDescent="0.3">
      <c r="A158" s="2"/>
      <c r="B158" s="20"/>
      <c r="C158" s="2"/>
      <c r="D158" s="17"/>
      <c r="E158" s="24"/>
      <c r="F158" s="18"/>
      <c r="G158" s="24"/>
      <c r="H158" s="19"/>
      <c r="I158" s="62"/>
      <c r="J158" s="62"/>
      <c r="K158" s="62"/>
      <c r="L158" s="62"/>
      <c r="M158" s="62"/>
      <c r="N158" s="62"/>
      <c r="O158" s="40"/>
      <c r="P158" s="40"/>
      <c r="Q158" s="40"/>
      <c r="R158" s="40"/>
      <c r="S158" s="40"/>
      <c r="T158" s="40"/>
      <c r="U158" s="40"/>
      <c r="V158" s="40"/>
      <c r="W158" s="40"/>
      <c r="X158" s="40"/>
    </row>
    <row r="159" spans="1:24" ht="18" x14ac:dyDescent="0.25">
      <c r="A159" s="2"/>
      <c r="B159" s="2" t="s">
        <v>19</v>
      </c>
      <c r="C159" s="2"/>
      <c r="D159" s="151" t="s">
        <v>20</v>
      </c>
      <c r="E159" s="152"/>
      <c r="F159" s="152"/>
      <c r="G159" s="152"/>
      <c r="H159" s="153"/>
      <c r="I159" s="56"/>
      <c r="J159" s="56"/>
      <c r="K159" s="56"/>
      <c r="L159" s="56"/>
      <c r="M159" s="56"/>
      <c r="N159" s="56"/>
      <c r="O159" s="41" t="str">
        <f>IF(O83="","",IF(O98="",IF(SUM(COUNTIF(O99:O158,"LS")+COUNTIF(O99:O158,"LUMP"))&gt;0,"LS",""),IF(SUM(O99:O158)&gt;0,ROUNDUP(SUM(O99:O158),0),"")))</f>
        <v/>
      </c>
      <c r="P159" s="41"/>
      <c r="Q159" s="41"/>
      <c r="R159" s="41"/>
      <c r="S159" s="41" t="str">
        <f>IF(S83="","",IF(S98="",IF(SUM(COUNTIF(S99:S158,"LS")+COUNTIF(S99:S158,"LUMP"))&gt;0,"LS",""),IF(SUM(S99:S158)&gt;0,ROUNDUP(SUM(S99:S158),0),"")))</f>
        <v/>
      </c>
      <c r="T159" s="41"/>
      <c r="U159" s="41" t="str">
        <f>IF(U83="","",IF(U98="",IF(SUM(COUNTIF(U99:U158,"LS")+COUNTIF(U99:U158,"LUMP"))&gt;0,"LS",""),IF(SUM(U99:U158)&gt;0,ROUNDUP(SUM(U99:U158),0),"")))</f>
        <v/>
      </c>
      <c r="V159" s="41"/>
      <c r="W159" s="41" t="str">
        <f>IF(W83="","",IF(W98="",IF(SUM(COUNTIF(W99:W158,"LS")+COUNTIF(W99:W158,"LUMP"))&gt;0,"LS",""),IF(SUM(W99:W158)&gt;0,ROUNDUP(SUM(W99:W158),0),"")))</f>
        <v/>
      </c>
      <c r="X159" s="41"/>
    </row>
  </sheetData>
  <mergeCells count="153">
    <mergeCell ref="D8:H8"/>
    <mergeCell ref="D9:H9"/>
    <mergeCell ref="B10:B23"/>
    <mergeCell ref="D10:D23"/>
    <mergeCell ref="E10:F23"/>
    <mergeCell ref="G10:H23"/>
    <mergeCell ref="X11:X22"/>
    <mergeCell ref="Y11:Y22"/>
    <mergeCell ref="P11:P22"/>
    <mergeCell ref="Q11:Q22"/>
    <mergeCell ref="R11:R22"/>
    <mergeCell ref="S11:S22"/>
    <mergeCell ref="T11:T22"/>
    <mergeCell ref="I11:I22"/>
    <mergeCell ref="J11:J22"/>
    <mergeCell ref="K11:K22"/>
    <mergeCell ref="M11:M22"/>
    <mergeCell ref="N11:N22"/>
    <mergeCell ref="O11:O22"/>
    <mergeCell ref="E28:H28"/>
    <mergeCell ref="E30:H30"/>
    <mergeCell ref="D31:D32"/>
    <mergeCell ref="E31:H32"/>
    <mergeCell ref="AG11:AG22"/>
    <mergeCell ref="D24:D25"/>
    <mergeCell ref="E24:H25"/>
    <mergeCell ref="E26:H26"/>
    <mergeCell ref="E27:F27"/>
    <mergeCell ref="G27:H27"/>
    <mergeCell ref="AB11:AB22"/>
    <mergeCell ref="AC11:AC22"/>
    <mergeCell ref="AD11:AD22"/>
    <mergeCell ref="AE11:AE22"/>
    <mergeCell ref="AF11:AF22"/>
    <mergeCell ref="U11:U22"/>
    <mergeCell ref="V11:V22"/>
    <mergeCell ref="W11:W22"/>
    <mergeCell ref="Z11:Z22"/>
    <mergeCell ref="AA11:AA22"/>
    <mergeCell ref="E29:H29"/>
    <mergeCell ref="L11:L22"/>
    <mergeCell ref="E36:F36"/>
    <mergeCell ref="G36:H36"/>
    <mergeCell ref="E37:H37"/>
    <mergeCell ref="E38:F38"/>
    <mergeCell ref="G38:H38"/>
    <mergeCell ref="E39:F39"/>
    <mergeCell ref="G39:H39"/>
    <mergeCell ref="E33:H33"/>
    <mergeCell ref="E35:F35"/>
    <mergeCell ref="G35:H35"/>
    <mergeCell ref="E34:H34"/>
    <mergeCell ref="E44:H44"/>
    <mergeCell ref="E45:F45"/>
    <mergeCell ref="G45:H45"/>
    <mergeCell ref="E46:F46"/>
    <mergeCell ref="G46:H46"/>
    <mergeCell ref="E47:H47"/>
    <mergeCell ref="E40:F40"/>
    <mergeCell ref="G40:H40"/>
    <mergeCell ref="E41:H41"/>
    <mergeCell ref="E42:F42"/>
    <mergeCell ref="G42:H42"/>
    <mergeCell ref="E43:F43"/>
    <mergeCell ref="G43:H43"/>
    <mergeCell ref="E62:H62"/>
    <mergeCell ref="E48:F48"/>
    <mergeCell ref="G48:H48"/>
    <mergeCell ref="E50:F50"/>
    <mergeCell ref="G50:H50"/>
    <mergeCell ref="E51:F51"/>
    <mergeCell ref="G51:H51"/>
    <mergeCell ref="E54:H54"/>
    <mergeCell ref="E56:H56"/>
    <mergeCell ref="E57:H57"/>
    <mergeCell ref="E58:H58"/>
    <mergeCell ref="E59:H59"/>
    <mergeCell ref="E60:H60"/>
    <mergeCell ref="AG79:AG80"/>
    <mergeCell ref="D83:H83"/>
    <mergeCell ref="W79:W80"/>
    <mergeCell ref="X79:X80"/>
    <mergeCell ref="Y79:Y80"/>
    <mergeCell ref="AB79:AB80"/>
    <mergeCell ref="Q79:Q80"/>
    <mergeCell ref="R79:R80"/>
    <mergeCell ref="S79:S80"/>
    <mergeCell ref="T79:T80"/>
    <mergeCell ref="U79:U80"/>
    <mergeCell ref="V79:V80"/>
    <mergeCell ref="K79:K80"/>
    <mergeCell ref="M79:M80"/>
    <mergeCell ref="N79:N80"/>
    <mergeCell ref="O79:O80"/>
    <mergeCell ref="P79:P80"/>
    <mergeCell ref="D79:H80"/>
    <mergeCell ref="I79:I80"/>
    <mergeCell ref="J79:J80"/>
    <mergeCell ref="L79:L80"/>
    <mergeCell ref="O86:O97"/>
    <mergeCell ref="Q86:Q97"/>
    <mergeCell ref="AC79:AC80"/>
    <mergeCell ref="AD79:AD80"/>
    <mergeCell ref="AE79:AE80"/>
    <mergeCell ref="AF79:AF80"/>
    <mergeCell ref="Z79:Z80"/>
    <mergeCell ref="AA79:AA80"/>
    <mergeCell ref="S86:S97"/>
    <mergeCell ref="U86:U97"/>
    <mergeCell ref="W86:W97"/>
    <mergeCell ref="X86:X97"/>
    <mergeCell ref="E104:F104"/>
    <mergeCell ref="G104:H104"/>
    <mergeCell ref="E105:F105"/>
    <mergeCell ref="G105:H105"/>
    <mergeCell ref="E106:F106"/>
    <mergeCell ref="G106:H106"/>
    <mergeCell ref="B85:B98"/>
    <mergeCell ref="D85:D98"/>
    <mergeCell ref="E85:H98"/>
    <mergeCell ref="E110:F110"/>
    <mergeCell ref="G110:H110"/>
    <mergeCell ref="D159:H159"/>
    <mergeCell ref="E107:F107"/>
    <mergeCell ref="G107:H107"/>
    <mergeCell ref="E108:F108"/>
    <mergeCell ref="G108:H108"/>
    <mergeCell ref="E109:F109"/>
    <mergeCell ref="G109:H109"/>
    <mergeCell ref="E76:H76"/>
    <mergeCell ref="E69:H69"/>
    <mergeCell ref="E71:H71"/>
    <mergeCell ref="E72:H72"/>
    <mergeCell ref="E49:H49"/>
    <mergeCell ref="E101:H102"/>
    <mergeCell ref="E103:F103"/>
    <mergeCell ref="G103:H103"/>
    <mergeCell ref="D84:H84"/>
    <mergeCell ref="E77:H77"/>
    <mergeCell ref="E78:H78"/>
    <mergeCell ref="E73:H73"/>
    <mergeCell ref="E74:H74"/>
    <mergeCell ref="E75:H75"/>
    <mergeCell ref="E63:H63"/>
    <mergeCell ref="E64:H64"/>
    <mergeCell ref="E65:H65"/>
    <mergeCell ref="E66:H66"/>
    <mergeCell ref="E67:H67"/>
    <mergeCell ref="E68:H68"/>
    <mergeCell ref="E52:H52"/>
    <mergeCell ref="E53:H53"/>
    <mergeCell ref="E55:H55"/>
    <mergeCell ref="E61:H61"/>
  </mergeCells>
  <phoneticPr fontId="16" type="noConversion"/>
  <pageMargins left="0.7" right="0.7" top="0.75" bottom="0.75" header="0.3" footer="0.3"/>
  <pageSetup paperSize="17" scale="55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6E1C-1E4B-486F-B2A4-D530BFBDC4C2}">
  <sheetPr>
    <pageSetUpPr fitToPage="1"/>
  </sheetPr>
  <dimension ref="A1:BL162"/>
  <sheetViews>
    <sheetView topLeftCell="D1" zoomScaleNormal="100" workbookViewId="0">
      <pane xSplit="5" ySplit="22" topLeftCell="AB33" activePane="bottomRight" state="frozen"/>
      <selection activeCell="D1" sqref="D1"/>
      <selection pane="topRight" activeCell="I1" sqref="I1"/>
      <selection pane="bottomLeft" activeCell="D23" sqref="D23"/>
      <selection pane="bottomRight" activeCell="AW8" sqref="AW8:AX61"/>
    </sheetView>
  </sheetViews>
  <sheetFormatPr defaultRowHeight="15" x14ac:dyDescent="0.25"/>
  <cols>
    <col min="4" max="4" width="7.85546875" customWidth="1"/>
    <col min="5" max="8" width="9.140625" customWidth="1"/>
    <col min="9" max="13" width="10.140625" customWidth="1"/>
    <col min="14" max="25" width="9.42578125" customWidth="1"/>
    <col min="64" max="65" width="10.28515625" bestFit="1" customWidth="1"/>
  </cols>
  <sheetData>
    <row r="1" spans="1:63" x14ac:dyDescent="0.25">
      <c r="A1" s="2">
        <v>1</v>
      </c>
      <c r="B1" s="2"/>
      <c r="C1" s="2"/>
      <c r="D1" s="3"/>
      <c r="E1" s="4"/>
      <c r="F1" s="4" t="s">
        <v>4</v>
      </c>
      <c r="G1" s="4" t="s">
        <v>5</v>
      </c>
      <c r="H1" s="3" t="s">
        <v>6</v>
      </c>
      <c r="I1" s="3"/>
      <c r="J1" s="3"/>
      <c r="K1" s="3"/>
      <c r="L1" s="3"/>
      <c r="M1" s="3"/>
      <c r="N1" s="6"/>
      <c r="O1" s="6"/>
      <c r="P1" s="1"/>
      <c r="Q1" s="6"/>
      <c r="R1" s="6"/>
      <c r="S1" s="1"/>
      <c r="T1" s="5"/>
      <c r="U1" s="1"/>
      <c r="V1" s="1"/>
      <c r="W1" s="1"/>
      <c r="X1" s="1"/>
      <c r="Y1" s="5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63" x14ac:dyDescent="0.25">
      <c r="A2" s="2"/>
      <c r="B2" s="2"/>
      <c r="C2" s="2"/>
      <c r="D2" s="3"/>
      <c r="E2" s="4"/>
      <c r="F2" s="4" t="s">
        <v>7</v>
      </c>
      <c r="G2" s="4" t="s">
        <v>8</v>
      </c>
      <c r="H2" s="3" t="s">
        <v>10</v>
      </c>
      <c r="I2" s="3"/>
      <c r="J2" s="3"/>
      <c r="K2" s="3"/>
      <c r="L2" s="3"/>
      <c r="M2" s="3"/>
      <c r="N2" s="6"/>
      <c r="O2" s="6"/>
      <c r="P2" s="1"/>
      <c r="Q2" s="6"/>
      <c r="R2" s="6"/>
      <c r="S2" s="1"/>
      <c r="T2" s="5"/>
      <c r="U2" s="1"/>
      <c r="V2" s="1"/>
      <c r="W2" s="1"/>
      <c r="X2" s="1"/>
      <c r="Y2" s="5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63" x14ac:dyDescent="0.25">
      <c r="A3" s="2"/>
      <c r="B3" s="2"/>
      <c r="C3" s="2"/>
      <c r="D3" s="3"/>
      <c r="E3" s="4"/>
      <c r="F3" s="4"/>
      <c r="G3" s="4" t="s">
        <v>9</v>
      </c>
      <c r="H3" s="3" t="s">
        <v>14</v>
      </c>
      <c r="I3" s="3"/>
      <c r="J3" s="3"/>
      <c r="K3" s="3"/>
      <c r="L3" s="3"/>
      <c r="M3" s="3"/>
      <c r="N3" s="6"/>
      <c r="O3" s="6"/>
      <c r="P3" s="3"/>
      <c r="Q3" s="6"/>
      <c r="R3" s="6"/>
      <c r="S3" s="3"/>
      <c r="T3" s="5"/>
      <c r="U3" s="3"/>
      <c r="V3" s="3"/>
      <c r="W3" s="3"/>
      <c r="X3" s="3"/>
      <c r="Y3" s="5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63" x14ac:dyDescent="0.25">
      <c r="A4" s="2"/>
      <c r="B4" s="2"/>
      <c r="C4" s="2"/>
      <c r="D4" s="3"/>
      <c r="E4" s="7"/>
      <c r="F4" s="7"/>
      <c r="G4" s="4" t="s">
        <v>11</v>
      </c>
      <c r="H4" s="3" t="s">
        <v>12</v>
      </c>
      <c r="I4" s="3"/>
      <c r="J4" s="3"/>
      <c r="K4" s="3"/>
      <c r="L4" s="3"/>
      <c r="M4" s="3"/>
      <c r="N4" s="6"/>
      <c r="O4" s="6"/>
      <c r="P4" s="3"/>
      <c r="Q4" s="6"/>
      <c r="R4" s="6"/>
      <c r="S4" s="3"/>
      <c r="T4" s="5"/>
      <c r="U4" s="3"/>
      <c r="V4" s="3"/>
      <c r="W4" s="3"/>
      <c r="X4" s="3"/>
      <c r="Y4" s="5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63" x14ac:dyDescent="0.25">
      <c r="A5" s="2"/>
      <c r="B5" s="2"/>
      <c r="C5" s="2"/>
      <c r="D5" s="3"/>
      <c r="E5" s="7"/>
      <c r="F5" s="7"/>
      <c r="G5" s="3"/>
      <c r="H5" s="7"/>
      <c r="I5" s="7"/>
      <c r="J5" s="7"/>
      <c r="K5" s="7"/>
      <c r="L5" s="7"/>
      <c r="M5" s="7"/>
      <c r="N5" s="6"/>
      <c r="O5" s="6"/>
      <c r="P5" s="7"/>
      <c r="Q5" s="6"/>
      <c r="R5" s="6"/>
      <c r="S5" s="7"/>
      <c r="T5" s="7"/>
      <c r="U5" s="7"/>
      <c r="V5" s="7"/>
      <c r="W5" s="7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63" ht="15.7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AX6" s="26"/>
    </row>
    <row r="7" spans="1:63" ht="15.75" thickBot="1" x14ac:dyDescent="0.3">
      <c r="A7" s="2"/>
      <c r="B7" s="10" t="s">
        <v>0</v>
      </c>
      <c r="C7" s="2"/>
      <c r="D7" s="22">
        <f>N7</f>
        <v>0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BD7" s="23"/>
    </row>
    <row r="8" spans="1:63" ht="15.75" thickBot="1" x14ac:dyDescent="0.3">
      <c r="A8" s="2"/>
      <c r="B8" s="11" t="s">
        <v>21</v>
      </c>
      <c r="C8" s="2"/>
      <c r="D8" s="202" t="s">
        <v>1</v>
      </c>
      <c r="E8" s="202"/>
      <c r="F8" s="202"/>
      <c r="G8" s="202"/>
      <c r="H8" s="202"/>
      <c r="I8" s="86" t="s">
        <v>63</v>
      </c>
      <c r="J8" s="87" t="s">
        <v>48</v>
      </c>
      <c r="K8" s="86" t="s">
        <v>74</v>
      </c>
      <c r="L8" s="86" t="s">
        <v>75</v>
      </c>
      <c r="M8" s="86" t="s">
        <v>50</v>
      </c>
      <c r="N8" s="86" t="s">
        <v>13</v>
      </c>
      <c r="O8" s="86" t="s">
        <v>76</v>
      </c>
      <c r="P8" s="86" t="s">
        <v>57</v>
      </c>
      <c r="Q8" s="86" t="s">
        <v>57</v>
      </c>
      <c r="R8" s="86" t="s">
        <v>79</v>
      </c>
      <c r="S8" s="86" t="s">
        <v>52</v>
      </c>
      <c r="T8" s="86" t="s">
        <v>60</v>
      </c>
      <c r="U8" s="86" t="s">
        <v>61</v>
      </c>
      <c r="V8" s="86" t="s">
        <v>77</v>
      </c>
      <c r="W8" s="86" t="s">
        <v>78</v>
      </c>
      <c r="X8" s="86" t="s">
        <v>55</v>
      </c>
      <c r="Y8" s="86" t="s">
        <v>62</v>
      </c>
      <c r="Z8" s="86" t="s">
        <v>23</v>
      </c>
      <c r="AA8" s="86" t="s">
        <v>26</v>
      </c>
      <c r="AB8" s="86" t="s">
        <v>64</v>
      </c>
      <c r="AC8" s="86" t="s">
        <v>56</v>
      </c>
      <c r="AD8" s="86" t="s">
        <v>27</v>
      </c>
      <c r="AE8" s="86" t="s">
        <v>28</v>
      </c>
      <c r="AF8" s="86" t="s">
        <v>29</v>
      </c>
      <c r="AG8" s="86" t="s">
        <v>65</v>
      </c>
      <c r="AH8" s="88" t="s">
        <v>30</v>
      </c>
      <c r="AI8" s="87" t="s">
        <v>54</v>
      </c>
      <c r="AJ8" s="87" t="s">
        <v>25</v>
      </c>
      <c r="AK8" s="84" t="s">
        <v>44</v>
      </c>
      <c r="AL8" s="84" t="s">
        <v>81</v>
      </c>
      <c r="AM8" s="84" t="s">
        <v>81</v>
      </c>
      <c r="AN8" s="87" t="s">
        <v>53</v>
      </c>
      <c r="AO8" s="87" t="s">
        <v>84</v>
      </c>
      <c r="AP8" s="87" t="s">
        <v>85</v>
      </c>
      <c r="AQ8" s="87" t="s">
        <v>49</v>
      </c>
      <c r="AR8" s="84" t="s">
        <v>32</v>
      </c>
      <c r="AS8" s="84" t="s">
        <v>86</v>
      </c>
      <c r="AT8" s="84" t="s">
        <v>87</v>
      </c>
      <c r="AU8" s="84" t="s">
        <v>31</v>
      </c>
      <c r="AV8" s="84" t="s">
        <v>51</v>
      </c>
      <c r="AW8" s="88" t="s">
        <v>88</v>
      </c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</row>
    <row r="9" spans="1:63" ht="15.75" thickBot="1" x14ac:dyDescent="0.3">
      <c r="A9" s="2"/>
      <c r="B9" s="2"/>
      <c r="C9" s="2"/>
      <c r="D9" s="211" t="s">
        <v>2</v>
      </c>
      <c r="E9" s="202"/>
      <c r="F9" s="202"/>
      <c r="G9" s="202"/>
      <c r="H9" s="202"/>
      <c r="I9" s="83"/>
      <c r="J9" s="84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 t="s">
        <v>24</v>
      </c>
      <c r="AA9" s="83"/>
      <c r="AB9" s="83"/>
      <c r="AC9" s="83"/>
      <c r="AD9" s="83"/>
      <c r="AE9" s="83"/>
      <c r="AF9" s="83"/>
      <c r="AG9" s="83"/>
      <c r="AH9" s="85"/>
      <c r="AI9" s="84"/>
      <c r="AJ9" s="84" t="s">
        <v>80</v>
      </c>
      <c r="AK9" s="84"/>
      <c r="AL9" s="84" t="s">
        <v>82</v>
      </c>
      <c r="AM9" s="84" t="s">
        <v>83</v>
      </c>
      <c r="AN9" s="84"/>
      <c r="AO9" s="84"/>
      <c r="AP9" s="84"/>
      <c r="AQ9" s="84"/>
      <c r="AR9" s="84"/>
      <c r="AS9" s="84"/>
      <c r="AT9" s="84"/>
      <c r="AU9" s="84"/>
      <c r="AV9" s="84"/>
      <c r="AW9" s="84"/>
    </row>
    <row r="10" spans="1:63" ht="15" customHeight="1" x14ac:dyDescent="0.25">
      <c r="A10" s="2"/>
      <c r="B10" s="171" t="s">
        <v>3</v>
      </c>
      <c r="C10" s="2"/>
      <c r="D10" s="174" t="s">
        <v>16</v>
      </c>
      <c r="E10" s="177" t="s">
        <v>22</v>
      </c>
      <c r="F10" s="177"/>
      <c r="G10" s="177" t="s">
        <v>18</v>
      </c>
      <c r="H10" s="177"/>
      <c r="I10" s="89" t="str">
        <f>IF(OR(TRIM(I8)=0,TRIM(I8)=""),"",IF(IFERROR(TRIM(INDEX(QryItemNamed,MATCH(TRIM(I8),ITEM,0),2)),"")="Y","SPECIAL",LEFT(IFERROR(TRIM(INDEX(ITEM,MATCH(TRIM(I8),ITEM,0))),""),3)))</f>
        <v>625</v>
      </c>
      <c r="J10" s="90" t="str">
        <f>IF(OR(TRIM(J8)=0,TRIM(J8)=""),"",IF(IFERROR(TRIM(INDEX(QryItemNamed,MATCH(TRIM(J8),ITEM,0),2)),"")="Y","SPECIAL",LEFT(IFERROR(TRIM(INDEX(ITEM,MATCH(TRIM(J8),ITEM,0))),""),3)))</f>
        <v>625</v>
      </c>
      <c r="K10" s="90" t="str">
        <f>IF(OR(TRIM(K8)=0,TRIM(K8)=""),"",IF(IFERROR(TRIM(INDEX(QryItemNamed,MATCH(TRIM(K8),ITEM,0),2)),"")="Y","SPECIAL",LEFT(IFERROR(TRIM(INDEX(ITEM,MATCH(TRIM(K8),ITEM,0))),""),3)))</f>
        <v>625</v>
      </c>
      <c r="L10" s="90" t="str">
        <f>IF(OR(TRIM(L8)=0,TRIM(L8)=""),"",IF(IFERROR(TRIM(INDEX(QryItemNamed,MATCH(TRIM(L8),ITEM,0),2)),"")="Y","SPECIAL",LEFT(IFERROR(TRIM(INDEX(ITEM,MATCH(TRIM(L8),ITEM,0))),""),3)))</f>
        <v>625</v>
      </c>
      <c r="M10" s="90" t="str">
        <f>IF(OR(TRIM(M8)=0,TRIM(M8)=""),"",IF(IFERROR(TRIM(INDEX(QryItemNamed,MATCH(TRIM(M8),ITEM,0),2)),"")="Y","SPECIAL",LEFT(IFERROR(TRIM(INDEX(ITEM,MATCH(TRIM(M8),ITEM,0))),""),3)))</f>
        <v>625</v>
      </c>
      <c r="N10" s="90" t="str">
        <f t="shared" ref="N10:O10" si="0">IF(OR(TRIM(N8)=0,TRIM(N8)=""),"",IF(IFERROR(TRIM(INDEX(QryItemNamed,MATCH(TRIM(N8),ITEM,0),2)),"")="Y","SPECIAL",LEFT(IFERROR(TRIM(INDEX(ITEM,MATCH(TRIM(N8),ITEM,0))),""),3)))</f>
        <v>625</v>
      </c>
      <c r="O10" s="90" t="str">
        <f t="shared" si="0"/>
        <v>625</v>
      </c>
      <c r="P10" s="90">
        <v>625</v>
      </c>
      <c r="Q10" s="90">
        <v>625</v>
      </c>
      <c r="R10" s="90" t="str">
        <f t="shared" ref="R10:AK10" si="1">IF(OR(TRIM(R8)=0,TRIM(R8)=""),"",IF(IFERROR(TRIM(INDEX(QryItemNamed,MATCH(TRIM(R8),ITEM,0),2)),"")="Y","SPECIAL",LEFT(IFERROR(TRIM(INDEX(ITEM,MATCH(TRIM(R8),ITEM,0))),""),3)))</f>
        <v>630</v>
      </c>
      <c r="S10" s="90" t="str">
        <f t="shared" si="1"/>
        <v>630</v>
      </c>
      <c r="T10" s="90" t="str">
        <f t="shared" si="1"/>
        <v>630</v>
      </c>
      <c r="U10" s="90" t="str">
        <f t="shared" si="1"/>
        <v>630</v>
      </c>
      <c r="V10" s="90" t="str">
        <f t="shared" si="1"/>
        <v>630</v>
      </c>
      <c r="W10" s="45" t="str">
        <f t="shared" si="1"/>
        <v>630</v>
      </c>
      <c r="X10" s="45" t="str">
        <f t="shared" si="1"/>
        <v>630</v>
      </c>
      <c r="Y10" s="45" t="str">
        <f t="shared" si="1"/>
        <v>630</v>
      </c>
      <c r="Z10" s="45" t="str">
        <f t="shared" si="1"/>
        <v>632</v>
      </c>
      <c r="AA10" s="45" t="str">
        <f t="shared" si="1"/>
        <v>632</v>
      </c>
      <c r="AB10" s="45" t="str">
        <f t="shared" si="1"/>
        <v>632</v>
      </c>
      <c r="AC10" s="45" t="str">
        <f t="shared" si="1"/>
        <v>632</v>
      </c>
      <c r="AD10" s="45" t="str">
        <f t="shared" si="1"/>
        <v>632</v>
      </c>
      <c r="AE10" s="45" t="str">
        <f t="shared" si="1"/>
        <v>632</v>
      </c>
      <c r="AF10" s="44" t="str">
        <f t="shared" si="1"/>
        <v>632</v>
      </c>
      <c r="AG10" s="44" t="str">
        <f t="shared" si="1"/>
        <v>632</v>
      </c>
      <c r="AH10" s="44" t="str">
        <f t="shared" si="1"/>
        <v>632</v>
      </c>
      <c r="AI10" s="44" t="str">
        <f t="shared" si="1"/>
        <v>632</v>
      </c>
      <c r="AJ10" s="45" t="str">
        <f t="shared" si="1"/>
        <v>632</v>
      </c>
      <c r="AK10" s="45" t="str">
        <f t="shared" si="1"/>
        <v>632</v>
      </c>
      <c r="AL10" s="45" t="str">
        <f t="shared" ref="AL10:AW10" si="2">IF(OR(TRIM(AL8)=0,TRIM(AL8)=""),"",IF(IFERROR(TRIM(INDEX(QryItemNamed,MATCH(TRIM(AL8),ITEM,0),2)),"")="Y","SPECIAL",LEFT(IFERROR(TRIM(INDEX(ITEM,MATCH(TRIM(AL8),ITEM,0))),""),3)))</f>
        <v>632</v>
      </c>
      <c r="AM10" s="45" t="str">
        <f t="shared" si="2"/>
        <v>632</v>
      </c>
      <c r="AN10" s="45" t="str">
        <f t="shared" si="2"/>
        <v>633</v>
      </c>
      <c r="AO10" s="45" t="str">
        <f t="shared" si="2"/>
        <v>633</v>
      </c>
      <c r="AP10" s="45" t="str">
        <f t="shared" si="2"/>
        <v>633</v>
      </c>
      <c r="AQ10" s="45" t="str">
        <f t="shared" si="2"/>
        <v>633</v>
      </c>
      <c r="AR10" s="45" t="str">
        <f t="shared" si="2"/>
        <v>633</v>
      </c>
      <c r="AS10" s="45" t="str">
        <f t="shared" si="2"/>
        <v>644</v>
      </c>
      <c r="AT10" s="45" t="str">
        <f t="shared" si="2"/>
        <v>644</v>
      </c>
      <c r="AU10" s="45" t="str">
        <f t="shared" si="2"/>
        <v>809</v>
      </c>
      <c r="AV10" s="45" t="str">
        <f t="shared" si="2"/>
        <v>809</v>
      </c>
      <c r="AW10" s="45" t="str">
        <f t="shared" si="2"/>
        <v>809</v>
      </c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ht="15" customHeight="1" x14ac:dyDescent="0.25">
      <c r="A11" s="2"/>
      <c r="B11" s="172"/>
      <c r="C11" s="2"/>
      <c r="D11" s="175"/>
      <c r="E11" s="178"/>
      <c r="F11" s="178"/>
      <c r="G11" s="178"/>
      <c r="H11" s="178"/>
      <c r="I11" s="226" t="str">
        <f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2", 725.04</v>
      </c>
      <c r="J11" s="222" t="str">
        <f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CONDUIT, 3", 725.051</v>
      </c>
      <c r="K11" s="222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TRENCH</v>
      </c>
      <c r="L11" s="222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PULL BOX, 725.08, 24"</v>
      </c>
      <c r="M11" s="222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PULL BOX REMOVED</v>
      </c>
      <c r="N11" s="222" t="str">
        <f t="shared" ref="N11:O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222" t="str">
        <f t="shared" si="3"/>
        <v>UNDERGROUND WARNING/MARKING TAPE</v>
      </c>
      <c r="P11" s="222" t="s">
        <v>58</v>
      </c>
      <c r="Q11" s="222" t="s">
        <v>59</v>
      </c>
      <c r="R11" s="223" t="str">
        <f t="shared" ref="R11:AK11" si="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GROUND MOUNTED SUPPORT, NO. 3 POST</v>
      </c>
      <c r="S11" s="223" t="str">
        <f t="shared" si="4"/>
        <v>SIGN HANGER ASSEMBLY, SPAN WIRE</v>
      </c>
      <c r="T11" s="223" t="str">
        <f t="shared" si="4"/>
        <v>SIGN SUPPORT ASSEMBLY, POLE MOUNTED</v>
      </c>
      <c r="U11" s="223" t="str">
        <f t="shared" si="4"/>
        <v>SIGN, FLAT SHEET</v>
      </c>
      <c r="V11" s="223" t="str">
        <f t="shared" si="4"/>
        <v>REMOVAL OF GROUND MOUNTED SIGN AND DISPOSAL</v>
      </c>
      <c r="W11" s="147" t="str">
        <f t="shared" si="4"/>
        <v>REMOVAL OF GROUND MOUNTED POST SUPPORT AND DISPOSAL</v>
      </c>
      <c r="X11" s="147" t="str">
        <f t="shared" si="4"/>
        <v>REMOVAL OF POLE MOUNTED SIGN AND DISPOSAL</v>
      </c>
      <c r="Y11" s="147" t="str">
        <f t="shared" si="4"/>
        <v>REMOVAL OF OVERHEAD SIGN SUPPORT AND DISPOSAL</v>
      </c>
      <c r="Z11" s="145" t="str">
        <f t="shared" si="4"/>
        <v>VEHICULAR SIGNAL HEAD, (LED), 3-SECTION, 12" LENS, 1-WAY, POLYCARBONATE, BLACK</v>
      </c>
      <c r="AA11" s="147" t="str">
        <f t="shared" si="4"/>
        <v>COVERING OF VEHICULAR SIGNAL HEAD</v>
      </c>
      <c r="AB11" s="147" t="str">
        <f t="shared" si="4"/>
        <v>MESSENGER WIRE, 7 STRAND, 1/2" DIAMETER WITH ACCESSORIES</v>
      </c>
      <c r="AC11" s="147" t="str">
        <f t="shared" si="4"/>
        <v>TETHER WIRE, WITH ACCESSORIES</v>
      </c>
      <c r="AD11" s="147" t="str">
        <f t="shared" si="4"/>
        <v>SIGNAL CABLE, 7 CONDUCTOR, NO. 14 AWG</v>
      </c>
      <c r="AE11" s="147" t="str">
        <f t="shared" si="4"/>
        <v>SIGNAL SUPPORT FOUNDATION</v>
      </c>
      <c r="AF11" s="150" t="str">
        <f t="shared" si="4"/>
        <v>POWER CABLE, 3 CONDUCTOR, NO. 6 AWG</v>
      </c>
      <c r="AG11" s="150" t="str">
        <f t="shared" si="4"/>
        <v>SERVICE CABLE, 3 CONDUCTOR, NO. 6 AWG</v>
      </c>
      <c r="AH11" s="150" t="str">
        <f t="shared" si="4"/>
        <v>POWER SERVICE, AS PER PLAN</v>
      </c>
      <c r="AI11" s="150" t="str">
        <f t="shared" si="4"/>
        <v>SIGNAL SUPPORT, TYPE TC-81.22, DESIGN 14</v>
      </c>
      <c r="AJ11" s="145" t="str">
        <f t="shared" si="4"/>
        <v>SIGNAL SUPPORT, MISC.: SIGNAL SUPPORT TC-12.31 DESIGN 12 WITH TC-81.22 DESIGN 14 ARM</v>
      </c>
      <c r="AK11" s="145" t="str">
        <f t="shared" si="4"/>
        <v>REMOVAL OF TRAFFIC SIGNAL INSTALLATION</v>
      </c>
      <c r="AL11" s="145" t="str">
        <f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REUSE OF TRAFFIC CONTROL ITEM: ADVANCE RADAR DETECTION</v>
      </c>
      <c r="AM11" s="145" t="str">
        <f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>REUSE OF TRAFFIC CONTROL ITEM: STOP LINE RADAR DETECTION</v>
      </c>
      <c r="AN11" s="145" t="str">
        <f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CABINET, TYPE TS-2</v>
      </c>
      <c r="AO11" s="145" t="str">
        <f t="shared" ref="AO11:AQ11" si="5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>CABINET, TYPE TS-2, AS PER PLAN</v>
      </c>
      <c r="AP11" s="145" t="str">
        <f t="shared" si="5"/>
        <v>CABINET FOUNDATION, AS PER PLAN</v>
      </c>
      <c r="AQ11" s="145" t="str">
        <f t="shared" si="5"/>
        <v>CONTROLLER WORK PAD, AS PER PLAN</v>
      </c>
      <c r="AR11" s="145" t="str">
        <f t="shared" ref="AR11:AW11" si="6">IF(OR(TRIM(AR8)=0,TRIM(AR8)=""),IF(AR9="","",AR9),IF(IFERROR(TRIM(INDEX(QryItemNamed,MATCH(TRIM(AR8),ITEM,0),2)),"")="Y",TRIM(RIGHT(IFERROR(TRIM(INDEX(QryItemNamed,MATCH(TRIM(AR8),ITEM,0),4)),"123456789012"),LEN(IFERROR(TRIM(INDEX(QryItemNamed,MATCH(TRIM(AR8),ITEM,0),4)),"123456789012"))-9))&amp;AR9,IFERROR(TRIM(INDEX(QryItemNamed,MATCH(TRIM(AR8),ITEM,0),4))&amp;AR9,"ITEM CODE DOES NOT EXIST IN ITEM MASTER")))</f>
        <v>UNINTERRUPTIBLE POWER SUPPLY (UPS), 1000 WATT, AS PER PLAN</v>
      </c>
      <c r="AS11" s="145" t="str">
        <f t="shared" si="6"/>
        <v>STOP LINE</v>
      </c>
      <c r="AT11" s="145" t="str">
        <f t="shared" si="6"/>
        <v>REMOVAL OF PAVEMENT MARKING</v>
      </c>
      <c r="AU11" s="145" t="str">
        <f t="shared" si="6"/>
        <v>CCTV IP-CAMERA SYSTEM, DOME-TYPE</v>
      </c>
      <c r="AV11" s="145" t="str">
        <f t="shared" si="6"/>
        <v>ATC CONTROLLER</v>
      </c>
      <c r="AW11" s="145" t="str">
        <f t="shared" si="6"/>
        <v>ATC CONTROLLER, AS PER PLAN</v>
      </c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</row>
    <row r="12" spans="1:63" ht="15" customHeight="1" x14ac:dyDescent="0.25">
      <c r="A12" s="2"/>
      <c r="B12" s="172"/>
      <c r="C12" s="2"/>
      <c r="D12" s="175"/>
      <c r="E12" s="178"/>
      <c r="F12" s="178"/>
      <c r="G12" s="178"/>
      <c r="H12" s="178"/>
      <c r="I12" s="226"/>
      <c r="J12" s="222"/>
      <c r="K12" s="222"/>
      <c r="L12" s="222"/>
      <c r="M12" s="222"/>
      <c r="N12" s="222"/>
      <c r="O12" s="222"/>
      <c r="P12" s="222"/>
      <c r="Q12" s="222"/>
      <c r="R12" s="224"/>
      <c r="S12" s="224"/>
      <c r="T12" s="224"/>
      <c r="U12" s="224"/>
      <c r="V12" s="224"/>
      <c r="W12" s="148"/>
      <c r="X12" s="148"/>
      <c r="Y12" s="148"/>
      <c r="Z12" s="145"/>
      <c r="AA12" s="148"/>
      <c r="AB12" s="148"/>
      <c r="AC12" s="148"/>
      <c r="AD12" s="148"/>
      <c r="AE12" s="148"/>
      <c r="AF12" s="150"/>
      <c r="AG12" s="150"/>
      <c r="AH12" s="150"/>
      <c r="AI12" s="150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</row>
    <row r="13" spans="1:63" ht="15" customHeight="1" x14ac:dyDescent="0.25">
      <c r="A13" s="2"/>
      <c r="B13" s="172"/>
      <c r="C13" s="2"/>
      <c r="D13" s="175"/>
      <c r="E13" s="178"/>
      <c r="F13" s="178"/>
      <c r="G13" s="178"/>
      <c r="H13" s="178"/>
      <c r="I13" s="226"/>
      <c r="J13" s="222"/>
      <c r="K13" s="222"/>
      <c r="L13" s="222"/>
      <c r="M13" s="222"/>
      <c r="N13" s="222"/>
      <c r="O13" s="222"/>
      <c r="P13" s="222"/>
      <c r="Q13" s="222"/>
      <c r="R13" s="224"/>
      <c r="S13" s="224"/>
      <c r="T13" s="224"/>
      <c r="U13" s="224"/>
      <c r="V13" s="224"/>
      <c r="W13" s="148"/>
      <c r="X13" s="148"/>
      <c r="Y13" s="148"/>
      <c r="Z13" s="145"/>
      <c r="AA13" s="148"/>
      <c r="AB13" s="148"/>
      <c r="AC13" s="148"/>
      <c r="AD13" s="148"/>
      <c r="AE13" s="148"/>
      <c r="AF13" s="150"/>
      <c r="AG13" s="150"/>
      <c r="AH13" s="150"/>
      <c r="AI13" s="150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</row>
    <row r="14" spans="1:63" ht="15" customHeight="1" x14ac:dyDescent="0.25">
      <c r="A14" s="2"/>
      <c r="B14" s="172"/>
      <c r="C14" s="2"/>
      <c r="D14" s="175"/>
      <c r="E14" s="178"/>
      <c r="F14" s="178"/>
      <c r="G14" s="178"/>
      <c r="H14" s="178"/>
      <c r="I14" s="226"/>
      <c r="J14" s="222"/>
      <c r="K14" s="222"/>
      <c r="L14" s="222"/>
      <c r="M14" s="222"/>
      <c r="N14" s="222"/>
      <c r="O14" s="222"/>
      <c r="P14" s="222"/>
      <c r="Q14" s="222"/>
      <c r="R14" s="224"/>
      <c r="S14" s="224"/>
      <c r="T14" s="224"/>
      <c r="U14" s="224"/>
      <c r="V14" s="224"/>
      <c r="W14" s="148"/>
      <c r="X14" s="148"/>
      <c r="Y14" s="148"/>
      <c r="Z14" s="145"/>
      <c r="AA14" s="148"/>
      <c r="AB14" s="148"/>
      <c r="AC14" s="148"/>
      <c r="AD14" s="148"/>
      <c r="AE14" s="148"/>
      <c r="AF14" s="150"/>
      <c r="AG14" s="150"/>
      <c r="AH14" s="150"/>
      <c r="AI14" s="150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</row>
    <row r="15" spans="1:63" ht="15" customHeight="1" x14ac:dyDescent="0.25">
      <c r="A15" s="2"/>
      <c r="B15" s="172"/>
      <c r="C15" s="2"/>
      <c r="D15" s="175"/>
      <c r="E15" s="178"/>
      <c r="F15" s="178"/>
      <c r="G15" s="178"/>
      <c r="H15" s="178"/>
      <c r="I15" s="226"/>
      <c r="J15" s="222"/>
      <c r="K15" s="222"/>
      <c r="L15" s="222"/>
      <c r="M15" s="222"/>
      <c r="N15" s="222"/>
      <c r="O15" s="222"/>
      <c r="P15" s="222"/>
      <c r="Q15" s="222"/>
      <c r="R15" s="224"/>
      <c r="S15" s="224"/>
      <c r="T15" s="224"/>
      <c r="U15" s="224"/>
      <c r="V15" s="224"/>
      <c r="W15" s="148"/>
      <c r="X15" s="148"/>
      <c r="Y15" s="148"/>
      <c r="Z15" s="145"/>
      <c r="AA15" s="148"/>
      <c r="AB15" s="148"/>
      <c r="AC15" s="148"/>
      <c r="AD15" s="148"/>
      <c r="AE15" s="148"/>
      <c r="AF15" s="150"/>
      <c r="AG15" s="150"/>
      <c r="AH15" s="150"/>
      <c r="AI15" s="150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15" customHeight="1" x14ac:dyDescent="0.25">
      <c r="A16" s="2"/>
      <c r="B16" s="172"/>
      <c r="C16" s="2"/>
      <c r="D16" s="175"/>
      <c r="E16" s="178"/>
      <c r="F16" s="178"/>
      <c r="G16" s="178"/>
      <c r="H16" s="178"/>
      <c r="I16" s="226"/>
      <c r="J16" s="222"/>
      <c r="K16" s="222"/>
      <c r="L16" s="222"/>
      <c r="M16" s="222"/>
      <c r="N16" s="222"/>
      <c r="O16" s="222"/>
      <c r="P16" s="222"/>
      <c r="Q16" s="222"/>
      <c r="R16" s="224"/>
      <c r="S16" s="224"/>
      <c r="T16" s="224"/>
      <c r="U16" s="224"/>
      <c r="V16" s="224"/>
      <c r="W16" s="148"/>
      <c r="X16" s="148"/>
      <c r="Y16" s="148"/>
      <c r="Z16" s="145"/>
      <c r="AA16" s="148"/>
      <c r="AB16" s="148"/>
      <c r="AC16" s="148"/>
      <c r="AD16" s="148"/>
      <c r="AE16" s="148"/>
      <c r="AF16" s="150"/>
      <c r="AG16" s="150"/>
      <c r="AH16" s="150"/>
      <c r="AI16" s="150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</row>
    <row r="17" spans="1:64" ht="15" customHeight="1" x14ac:dyDescent="0.25">
      <c r="A17" s="2"/>
      <c r="B17" s="172"/>
      <c r="C17" s="2"/>
      <c r="D17" s="175"/>
      <c r="E17" s="178"/>
      <c r="F17" s="178"/>
      <c r="G17" s="178"/>
      <c r="H17" s="178"/>
      <c r="I17" s="226"/>
      <c r="J17" s="222"/>
      <c r="K17" s="222"/>
      <c r="L17" s="222"/>
      <c r="M17" s="222"/>
      <c r="N17" s="222"/>
      <c r="O17" s="222"/>
      <c r="P17" s="222"/>
      <c r="Q17" s="222"/>
      <c r="R17" s="224"/>
      <c r="S17" s="224"/>
      <c r="T17" s="224"/>
      <c r="U17" s="224"/>
      <c r="V17" s="224"/>
      <c r="W17" s="148"/>
      <c r="X17" s="148"/>
      <c r="Y17" s="148"/>
      <c r="Z17" s="145"/>
      <c r="AA17" s="148"/>
      <c r="AB17" s="148"/>
      <c r="AC17" s="148"/>
      <c r="AD17" s="148"/>
      <c r="AE17" s="148"/>
      <c r="AF17" s="150"/>
      <c r="AG17" s="150"/>
      <c r="AH17" s="150"/>
      <c r="AI17" s="150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</row>
    <row r="18" spans="1:64" ht="15" customHeight="1" x14ac:dyDescent="0.25">
      <c r="A18" s="2"/>
      <c r="B18" s="172"/>
      <c r="C18" s="2"/>
      <c r="D18" s="175"/>
      <c r="E18" s="178"/>
      <c r="F18" s="178"/>
      <c r="G18" s="178"/>
      <c r="H18" s="178"/>
      <c r="I18" s="226"/>
      <c r="J18" s="222"/>
      <c r="K18" s="222"/>
      <c r="L18" s="222"/>
      <c r="M18" s="222"/>
      <c r="N18" s="222"/>
      <c r="O18" s="222"/>
      <c r="P18" s="222"/>
      <c r="Q18" s="222"/>
      <c r="R18" s="224"/>
      <c r="S18" s="224"/>
      <c r="T18" s="224"/>
      <c r="U18" s="224"/>
      <c r="V18" s="224"/>
      <c r="W18" s="148"/>
      <c r="X18" s="148"/>
      <c r="Y18" s="148"/>
      <c r="Z18" s="145"/>
      <c r="AA18" s="148"/>
      <c r="AB18" s="148"/>
      <c r="AC18" s="148"/>
      <c r="AD18" s="148"/>
      <c r="AE18" s="148"/>
      <c r="AF18" s="150"/>
      <c r="AG18" s="150"/>
      <c r="AH18" s="150"/>
      <c r="AI18" s="150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</row>
    <row r="19" spans="1:64" ht="15" customHeight="1" x14ac:dyDescent="0.25">
      <c r="A19" s="2"/>
      <c r="B19" s="172"/>
      <c r="C19" s="2"/>
      <c r="D19" s="175"/>
      <c r="E19" s="178"/>
      <c r="F19" s="178"/>
      <c r="G19" s="178"/>
      <c r="H19" s="178"/>
      <c r="I19" s="226"/>
      <c r="J19" s="222"/>
      <c r="K19" s="222"/>
      <c r="L19" s="222"/>
      <c r="M19" s="222"/>
      <c r="N19" s="222"/>
      <c r="O19" s="222"/>
      <c r="P19" s="222"/>
      <c r="Q19" s="222"/>
      <c r="R19" s="224"/>
      <c r="S19" s="224"/>
      <c r="T19" s="224"/>
      <c r="U19" s="224"/>
      <c r="V19" s="224"/>
      <c r="W19" s="148"/>
      <c r="X19" s="148"/>
      <c r="Y19" s="148"/>
      <c r="Z19" s="145"/>
      <c r="AA19" s="148"/>
      <c r="AB19" s="148"/>
      <c r="AC19" s="148"/>
      <c r="AD19" s="148"/>
      <c r="AE19" s="148"/>
      <c r="AF19" s="150"/>
      <c r="AG19" s="150"/>
      <c r="AH19" s="150"/>
      <c r="AI19" s="150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</row>
    <row r="20" spans="1:64" ht="15" customHeight="1" x14ac:dyDescent="0.25">
      <c r="A20" s="2"/>
      <c r="B20" s="172"/>
      <c r="C20" s="2"/>
      <c r="D20" s="175"/>
      <c r="E20" s="178"/>
      <c r="F20" s="178"/>
      <c r="G20" s="178"/>
      <c r="H20" s="178"/>
      <c r="I20" s="226"/>
      <c r="J20" s="222"/>
      <c r="K20" s="222"/>
      <c r="L20" s="222"/>
      <c r="M20" s="222"/>
      <c r="N20" s="222"/>
      <c r="O20" s="222"/>
      <c r="P20" s="222"/>
      <c r="Q20" s="222"/>
      <c r="R20" s="224"/>
      <c r="S20" s="224"/>
      <c r="T20" s="224"/>
      <c r="U20" s="224"/>
      <c r="V20" s="224"/>
      <c r="W20" s="148"/>
      <c r="X20" s="148"/>
      <c r="Y20" s="148"/>
      <c r="Z20" s="145"/>
      <c r="AA20" s="148"/>
      <c r="AB20" s="148"/>
      <c r="AC20" s="148"/>
      <c r="AD20" s="148"/>
      <c r="AE20" s="148"/>
      <c r="AF20" s="150"/>
      <c r="AG20" s="150"/>
      <c r="AH20" s="150"/>
      <c r="AI20" s="150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</row>
    <row r="21" spans="1:64" ht="15" customHeight="1" x14ac:dyDescent="0.25">
      <c r="A21" s="2"/>
      <c r="B21" s="172"/>
      <c r="C21" s="2"/>
      <c r="D21" s="175"/>
      <c r="E21" s="178"/>
      <c r="F21" s="178"/>
      <c r="G21" s="178"/>
      <c r="H21" s="178"/>
      <c r="I21" s="226"/>
      <c r="J21" s="222"/>
      <c r="K21" s="222"/>
      <c r="L21" s="222"/>
      <c r="M21" s="222"/>
      <c r="N21" s="222"/>
      <c r="O21" s="222"/>
      <c r="P21" s="222"/>
      <c r="Q21" s="222"/>
      <c r="R21" s="224"/>
      <c r="S21" s="224"/>
      <c r="T21" s="224"/>
      <c r="U21" s="224"/>
      <c r="V21" s="224"/>
      <c r="W21" s="148"/>
      <c r="X21" s="148"/>
      <c r="Y21" s="148"/>
      <c r="Z21" s="145"/>
      <c r="AA21" s="148"/>
      <c r="AB21" s="148"/>
      <c r="AC21" s="148"/>
      <c r="AD21" s="148"/>
      <c r="AE21" s="148"/>
      <c r="AF21" s="150"/>
      <c r="AG21" s="150"/>
      <c r="AH21" s="150"/>
      <c r="AI21" s="150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</row>
    <row r="22" spans="1:64" ht="15" customHeight="1" x14ac:dyDescent="0.25">
      <c r="A22" s="2"/>
      <c r="B22" s="172"/>
      <c r="C22" s="2"/>
      <c r="D22" s="175"/>
      <c r="E22" s="178"/>
      <c r="F22" s="178"/>
      <c r="G22" s="178"/>
      <c r="H22" s="178"/>
      <c r="I22" s="226"/>
      <c r="J22" s="222"/>
      <c r="K22" s="222"/>
      <c r="L22" s="222"/>
      <c r="M22" s="222"/>
      <c r="N22" s="222"/>
      <c r="O22" s="222"/>
      <c r="P22" s="222"/>
      <c r="Q22" s="222"/>
      <c r="R22" s="225"/>
      <c r="S22" s="225"/>
      <c r="T22" s="225"/>
      <c r="U22" s="225"/>
      <c r="V22" s="225"/>
      <c r="W22" s="149"/>
      <c r="X22" s="149"/>
      <c r="Y22" s="149"/>
      <c r="Z22" s="145"/>
      <c r="AA22" s="149"/>
      <c r="AB22" s="149"/>
      <c r="AC22" s="149"/>
      <c r="AD22" s="149"/>
      <c r="AE22" s="149"/>
      <c r="AF22" s="150"/>
      <c r="AG22" s="150"/>
      <c r="AH22" s="150"/>
      <c r="AI22" s="150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</row>
    <row r="23" spans="1:64" ht="15.75" customHeight="1" thickBot="1" x14ac:dyDescent="0.3">
      <c r="A23" s="2"/>
      <c r="B23" s="173"/>
      <c r="C23" s="2"/>
      <c r="D23" s="176"/>
      <c r="E23" s="179"/>
      <c r="F23" s="179"/>
      <c r="G23" s="179"/>
      <c r="H23" s="179"/>
      <c r="I23" s="91" t="str">
        <f t="shared" ref="I23:O23" si="7">IF(OR(TRIM(I8)=0,TRIM(I8)=""),"",IF(IFERROR(TRIM(INDEX(QryItemNamed,MATCH(TRIM(I8),ITEM,0),3)),"")="LS","",IFERROR(TRIM(INDEX(QryItemNamed,MATCH(TRIM(I8),ITEM,0),3)),"")))</f>
        <v>FT</v>
      </c>
      <c r="J23" s="91" t="str">
        <f t="shared" si="7"/>
        <v>FT</v>
      </c>
      <c r="K23" s="91" t="str">
        <f t="shared" si="7"/>
        <v>FT</v>
      </c>
      <c r="L23" s="91" t="str">
        <f t="shared" si="7"/>
        <v>EACH</v>
      </c>
      <c r="M23" s="91" t="str">
        <f t="shared" si="7"/>
        <v>EACH</v>
      </c>
      <c r="N23" s="91" t="str">
        <f t="shared" si="7"/>
        <v>EACH</v>
      </c>
      <c r="O23" s="91" t="str">
        <f t="shared" si="7"/>
        <v>FT</v>
      </c>
      <c r="P23" s="91" t="s">
        <v>33</v>
      </c>
      <c r="Q23" s="91" t="s">
        <v>33</v>
      </c>
      <c r="R23" s="91" t="str">
        <f t="shared" ref="R23:AW23" si="8">IF(OR(TRIM(R8)=0,TRIM(R8)=""),"",IF(IFERROR(TRIM(INDEX(QryItemNamed,MATCH(TRIM(R8),ITEM,0),3)),"")="LS","",IFERROR(TRIM(INDEX(QryItemNamed,MATCH(TRIM(R8),ITEM,0),3)),"")))</f>
        <v>FT</v>
      </c>
      <c r="S23" s="91" t="str">
        <f t="shared" si="8"/>
        <v>EACH</v>
      </c>
      <c r="T23" s="91" t="str">
        <f t="shared" si="8"/>
        <v>EACH</v>
      </c>
      <c r="U23" s="91" t="str">
        <f t="shared" si="8"/>
        <v>SF</v>
      </c>
      <c r="V23" s="91" t="str">
        <f t="shared" si="8"/>
        <v>EACH</v>
      </c>
      <c r="W23" s="28" t="str">
        <f t="shared" si="8"/>
        <v>EACH</v>
      </c>
      <c r="X23" s="28" t="str">
        <f t="shared" si="8"/>
        <v>EACH</v>
      </c>
      <c r="Y23" s="28" t="str">
        <f t="shared" si="8"/>
        <v>EACH</v>
      </c>
      <c r="Z23" s="28" t="str">
        <f t="shared" si="8"/>
        <v>EACH</v>
      </c>
      <c r="AA23" s="28" t="str">
        <f t="shared" si="8"/>
        <v>EACH</v>
      </c>
      <c r="AB23" s="28" t="str">
        <f t="shared" si="8"/>
        <v>FT</v>
      </c>
      <c r="AC23" s="28" t="str">
        <f t="shared" si="8"/>
        <v>FT</v>
      </c>
      <c r="AD23" s="28" t="str">
        <f t="shared" si="8"/>
        <v>FT</v>
      </c>
      <c r="AE23" s="28" t="str">
        <f t="shared" si="8"/>
        <v>EACH</v>
      </c>
      <c r="AF23" s="28" t="str">
        <f t="shared" si="8"/>
        <v>FT</v>
      </c>
      <c r="AG23" s="28" t="str">
        <f t="shared" si="8"/>
        <v>FT</v>
      </c>
      <c r="AH23" s="28" t="str">
        <f t="shared" si="8"/>
        <v>EACH</v>
      </c>
      <c r="AI23" s="28" t="str">
        <f t="shared" si="8"/>
        <v>EACH</v>
      </c>
      <c r="AJ23" s="28" t="str">
        <f t="shared" si="8"/>
        <v>EACH</v>
      </c>
      <c r="AK23" s="28" t="str">
        <f t="shared" si="8"/>
        <v>EACH</v>
      </c>
      <c r="AL23" s="28" t="str">
        <f t="shared" si="8"/>
        <v>EACH</v>
      </c>
      <c r="AM23" s="28" t="str">
        <f t="shared" si="8"/>
        <v>EACH</v>
      </c>
      <c r="AN23" s="28" t="str">
        <f t="shared" si="8"/>
        <v>EACH</v>
      </c>
      <c r="AO23" s="28" t="str">
        <f t="shared" si="8"/>
        <v>EACH</v>
      </c>
      <c r="AP23" s="28" t="str">
        <f t="shared" si="8"/>
        <v>EACH</v>
      </c>
      <c r="AQ23" s="28" t="str">
        <f t="shared" si="8"/>
        <v>EACH</v>
      </c>
      <c r="AR23" s="28" t="str">
        <f t="shared" si="8"/>
        <v>EACH</v>
      </c>
      <c r="AS23" s="28" t="str">
        <f t="shared" si="8"/>
        <v>FT</v>
      </c>
      <c r="AT23" s="28" t="str">
        <f t="shared" si="8"/>
        <v>FT</v>
      </c>
      <c r="AU23" s="28" t="str">
        <f t="shared" si="8"/>
        <v>EACH</v>
      </c>
      <c r="AV23" s="28" t="str">
        <f t="shared" si="8"/>
        <v>EACH</v>
      </c>
      <c r="AW23" s="28" t="str">
        <f t="shared" si="8"/>
        <v>EACH</v>
      </c>
    </row>
    <row r="24" spans="1:64" x14ac:dyDescent="0.25">
      <c r="A24" s="2"/>
      <c r="B24" s="16"/>
      <c r="C24" s="2"/>
      <c r="D24" s="227"/>
      <c r="E24" s="206" t="s">
        <v>72</v>
      </c>
      <c r="F24" s="207"/>
      <c r="G24" s="207"/>
      <c r="H24" s="208"/>
      <c r="I24" s="66"/>
      <c r="J24" s="78"/>
      <c r="K24" s="79"/>
      <c r="L24" s="79"/>
      <c r="M24" s="229">
        <v>2</v>
      </c>
      <c r="N24" s="30"/>
      <c r="O24" s="30"/>
      <c r="P24" s="30"/>
      <c r="Q24" s="30"/>
      <c r="R24" s="30"/>
      <c r="S24" s="30"/>
      <c r="T24" s="30"/>
      <c r="U24" s="30"/>
      <c r="V24" s="230">
        <v>1</v>
      </c>
      <c r="W24" s="230">
        <v>1</v>
      </c>
      <c r="X24" s="80"/>
      <c r="Y24" s="230">
        <v>4</v>
      </c>
      <c r="Z24" s="30"/>
      <c r="AA24" s="30"/>
      <c r="AB24" s="30"/>
      <c r="AC24" s="30"/>
      <c r="AD24" s="30"/>
      <c r="AE24" s="81"/>
      <c r="AF24" s="81"/>
      <c r="AG24" s="30"/>
      <c r="AH24" s="81"/>
      <c r="AI24" s="81"/>
      <c r="AJ24" s="81"/>
      <c r="AK24" s="232">
        <v>1</v>
      </c>
      <c r="AL24" s="80"/>
      <c r="AM24" s="80"/>
      <c r="AN24" s="82"/>
      <c r="AO24" s="82"/>
      <c r="AP24" s="82"/>
      <c r="AQ24" s="82"/>
      <c r="AR24" s="82"/>
      <c r="AS24" s="82"/>
      <c r="AT24" s="82"/>
      <c r="AU24" s="82"/>
      <c r="AV24" s="92"/>
      <c r="AW24" s="92"/>
      <c r="BL24" s="26"/>
    </row>
    <row r="25" spans="1:64" x14ac:dyDescent="0.25">
      <c r="A25" s="2"/>
      <c r="B25" s="16"/>
      <c r="C25" s="2"/>
      <c r="D25" s="228"/>
      <c r="E25" s="161"/>
      <c r="F25" s="162"/>
      <c r="G25" s="162"/>
      <c r="H25" s="163"/>
      <c r="I25" s="65"/>
      <c r="J25" s="60"/>
      <c r="K25" s="76"/>
      <c r="L25" s="60"/>
      <c r="M25" s="170"/>
      <c r="N25" s="29"/>
      <c r="O25" s="29"/>
      <c r="P25" s="29"/>
      <c r="Q25" s="29"/>
      <c r="R25" s="29"/>
      <c r="S25" s="29"/>
      <c r="T25" s="29"/>
      <c r="U25" s="29"/>
      <c r="V25" s="231"/>
      <c r="W25" s="231"/>
      <c r="X25" s="29"/>
      <c r="Y25" s="231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30"/>
      <c r="AK25" s="231"/>
      <c r="AL25" s="30"/>
      <c r="AM25" s="30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BL25" s="26"/>
    </row>
    <row r="26" spans="1:64" x14ac:dyDescent="0.25">
      <c r="A26" s="2"/>
      <c r="B26" s="12"/>
      <c r="C26" s="2"/>
      <c r="D26" s="47"/>
      <c r="E26" s="142"/>
      <c r="F26" s="143"/>
      <c r="G26" s="143"/>
      <c r="H26" s="144"/>
      <c r="I26" s="66"/>
      <c r="J26" s="60"/>
      <c r="K26" s="52"/>
      <c r="L26" s="60"/>
      <c r="M26" s="6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1"/>
      <c r="Z26" s="30"/>
      <c r="AA26" s="30"/>
      <c r="AB26" s="30"/>
      <c r="AC26" s="30"/>
      <c r="AD26" s="30"/>
      <c r="AE26" s="30"/>
      <c r="AF26" s="66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BL26" s="26"/>
    </row>
    <row r="27" spans="1:64" x14ac:dyDescent="0.25">
      <c r="A27" s="2"/>
      <c r="B27" s="12"/>
      <c r="C27" s="2"/>
      <c r="D27" s="47"/>
      <c r="E27" s="161" t="s">
        <v>66</v>
      </c>
      <c r="F27" s="162"/>
      <c r="G27" s="161" t="s">
        <v>45</v>
      </c>
      <c r="H27" s="163"/>
      <c r="I27" s="66"/>
      <c r="J27" s="77">
        <v>22</v>
      </c>
      <c r="K27" s="74">
        <v>11</v>
      </c>
      <c r="L27" s="77">
        <v>1</v>
      </c>
      <c r="M27" s="60"/>
      <c r="N27" s="30"/>
      <c r="O27" s="30">
        <v>11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>
        <f>(11+5+5+3)*6</f>
        <v>144</v>
      </c>
      <c r="AE27" s="30"/>
      <c r="AF27" s="66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</row>
    <row r="28" spans="1:64" x14ac:dyDescent="0.25">
      <c r="A28" s="2"/>
      <c r="B28" s="12"/>
      <c r="C28" s="2"/>
      <c r="D28" s="47"/>
      <c r="E28" s="142" t="s">
        <v>66</v>
      </c>
      <c r="F28" s="143"/>
      <c r="G28" s="143"/>
      <c r="H28" s="144"/>
      <c r="I28" s="66"/>
      <c r="J28" s="77"/>
      <c r="K28" s="74"/>
      <c r="L28" s="77"/>
      <c r="M28" s="60"/>
      <c r="N28" s="30">
        <v>2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66"/>
      <c r="AG28" s="29"/>
      <c r="AH28" s="29"/>
      <c r="AI28" s="29"/>
      <c r="AJ28" s="29"/>
      <c r="AK28" s="29"/>
      <c r="AL28" s="29"/>
      <c r="AM28" s="29"/>
      <c r="AN28" s="29">
        <v>1</v>
      </c>
      <c r="AO28" s="29"/>
      <c r="AP28" s="29"/>
      <c r="AQ28" s="29">
        <v>1</v>
      </c>
      <c r="AR28" s="29">
        <v>1</v>
      </c>
      <c r="AS28" s="29"/>
      <c r="AT28" s="29"/>
      <c r="AU28" s="29"/>
      <c r="AV28" s="29">
        <v>1</v>
      </c>
      <c r="AW28" s="29"/>
    </row>
    <row r="29" spans="1:64" x14ac:dyDescent="0.25">
      <c r="A29" s="2"/>
      <c r="B29" s="16"/>
      <c r="C29" s="2"/>
      <c r="D29" s="46"/>
      <c r="E29" s="138" t="s">
        <v>45</v>
      </c>
      <c r="F29" s="141"/>
      <c r="G29" s="138" t="s">
        <v>37</v>
      </c>
      <c r="H29" s="140"/>
      <c r="I29" s="66"/>
      <c r="J29" s="29">
        <v>22</v>
      </c>
      <c r="K29" s="75">
        <v>11</v>
      </c>
      <c r="L29" s="29"/>
      <c r="M29" s="59"/>
      <c r="N29" s="29"/>
      <c r="O29" s="29">
        <v>11</v>
      </c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>
        <f>(11+2+5)*6</f>
        <v>108</v>
      </c>
      <c r="AE29" s="29"/>
      <c r="AF29" s="65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BL29" s="26"/>
    </row>
    <row r="30" spans="1:64" x14ac:dyDescent="0.25">
      <c r="A30" s="2"/>
      <c r="B30" s="16"/>
      <c r="C30" s="2"/>
      <c r="D30" s="46"/>
      <c r="E30" s="138" t="s">
        <v>37</v>
      </c>
      <c r="F30" s="139"/>
      <c r="G30" s="139"/>
      <c r="H30" s="140"/>
      <c r="I30" s="65"/>
      <c r="J30" s="59"/>
      <c r="K30" s="49"/>
      <c r="L30" s="59"/>
      <c r="M30" s="59"/>
      <c r="N30" s="29">
        <v>1</v>
      </c>
      <c r="O30" s="29"/>
      <c r="P30" s="29">
        <v>1</v>
      </c>
      <c r="Q30" s="29">
        <v>1</v>
      </c>
      <c r="R30" s="29"/>
      <c r="S30" s="29"/>
      <c r="T30" s="29">
        <v>2</v>
      </c>
      <c r="U30" s="29">
        <v>10</v>
      </c>
      <c r="V30" s="29"/>
      <c r="W30" s="29"/>
      <c r="X30" s="29">
        <v>2</v>
      </c>
      <c r="Y30" s="29"/>
      <c r="Z30" s="29"/>
      <c r="AA30" s="29"/>
      <c r="AB30" s="29"/>
      <c r="AC30" s="29"/>
      <c r="AD30" s="29">
        <f>33*6</f>
        <v>198</v>
      </c>
      <c r="AE30" s="29">
        <v>1</v>
      </c>
      <c r="AF30" s="65"/>
      <c r="AG30" s="29"/>
      <c r="AH30" s="29"/>
      <c r="AI30" s="29">
        <v>1</v>
      </c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BL30" s="26"/>
    </row>
    <row r="31" spans="1:64" x14ac:dyDescent="0.25">
      <c r="A31" s="2"/>
      <c r="B31" s="16"/>
      <c r="C31" s="2"/>
      <c r="D31" s="46"/>
      <c r="E31" s="146" t="s">
        <v>37</v>
      </c>
      <c r="F31" s="146"/>
      <c r="G31" s="139" t="s">
        <v>68</v>
      </c>
      <c r="H31" s="140"/>
      <c r="I31" s="29"/>
      <c r="J31" s="49"/>
      <c r="K31" s="67"/>
      <c r="L31" s="59"/>
      <c r="M31" s="5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>
        <v>46</v>
      </c>
      <c r="AC31" s="29">
        <v>46</v>
      </c>
      <c r="AD31" s="29">
        <f>46*4</f>
        <v>184</v>
      </c>
      <c r="AE31" s="29"/>
      <c r="AF31" s="65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BL31" s="26"/>
    </row>
    <row r="32" spans="1:64" x14ac:dyDescent="0.25">
      <c r="A32" s="2"/>
      <c r="B32" s="16"/>
      <c r="C32" s="2"/>
      <c r="D32" s="46"/>
      <c r="E32" s="138" t="str">
        <f>G31</f>
        <v>BULLRING 'B'</v>
      </c>
      <c r="F32" s="141"/>
      <c r="G32" s="138" t="s">
        <v>69</v>
      </c>
      <c r="H32" s="140"/>
      <c r="I32" s="29"/>
      <c r="J32" s="49"/>
      <c r="K32" s="67"/>
      <c r="L32" s="59"/>
      <c r="M32" s="5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>
        <v>2</v>
      </c>
      <c r="AA32" s="29">
        <v>2</v>
      </c>
      <c r="AB32" s="29">
        <v>66</v>
      </c>
      <c r="AC32" s="29">
        <v>66</v>
      </c>
      <c r="AD32" s="29">
        <f>(28+5+17+5+5)+(66*2)</f>
        <v>192</v>
      </c>
      <c r="AE32" s="29"/>
      <c r="AF32" s="65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BL32" s="23"/>
    </row>
    <row r="33" spans="1:64" x14ac:dyDescent="0.25">
      <c r="A33" s="2"/>
      <c r="B33" s="16"/>
      <c r="C33" s="2"/>
      <c r="D33" s="46"/>
      <c r="E33" s="138" t="str">
        <f>G32</f>
        <v>BULLRING 'A'</v>
      </c>
      <c r="F33" s="141"/>
      <c r="G33" s="139" t="s">
        <v>34</v>
      </c>
      <c r="H33" s="140"/>
      <c r="I33" s="29"/>
      <c r="J33" s="49"/>
      <c r="K33" s="59"/>
      <c r="L33" s="59"/>
      <c r="M33" s="5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>
        <v>24</v>
      </c>
      <c r="AC33" s="29">
        <v>24</v>
      </c>
      <c r="AD33" s="29"/>
      <c r="AE33" s="29"/>
      <c r="AF33" s="65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BL33" s="23"/>
    </row>
    <row r="34" spans="1:64" x14ac:dyDescent="0.25">
      <c r="A34" s="2"/>
      <c r="B34" s="16"/>
      <c r="C34" s="2"/>
      <c r="D34" s="46"/>
      <c r="E34" s="138" t="s">
        <v>34</v>
      </c>
      <c r="F34" s="139"/>
      <c r="G34" s="139"/>
      <c r="H34" s="140"/>
      <c r="I34" s="29"/>
      <c r="J34" s="49"/>
      <c r="K34" s="59"/>
      <c r="L34" s="59"/>
      <c r="M34" s="59"/>
      <c r="N34" s="29">
        <v>1</v>
      </c>
      <c r="O34" s="29"/>
      <c r="P34" s="29">
        <v>1</v>
      </c>
      <c r="Q34" s="29">
        <v>1</v>
      </c>
      <c r="R34" s="29"/>
      <c r="S34" s="29" t="s">
        <v>73</v>
      </c>
      <c r="T34" s="29">
        <v>2</v>
      </c>
      <c r="U34" s="29">
        <v>10</v>
      </c>
      <c r="V34" s="29"/>
      <c r="W34" s="29"/>
      <c r="X34" s="29"/>
      <c r="Y34" s="29"/>
      <c r="Z34" s="29"/>
      <c r="AA34" s="29"/>
      <c r="AB34" s="29"/>
      <c r="AC34" s="29"/>
      <c r="AD34" s="29"/>
      <c r="AE34" s="29">
        <v>1</v>
      </c>
      <c r="AF34" s="65"/>
      <c r="AG34" s="29"/>
      <c r="AH34" s="29"/>
      <c r="AI34" s="29">
        <v>1</v>
      </c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BL34" s="23"/>
    </row>
    <row r="35" spans="1:64" x14ac:dyDescent="0.25">
      <c r="A35" s="2"/>
      <c r="B35" s="16"/>
      <c r="C35" s="2"/>
      <c r="D35" s="46"/>
      <c r="E35" s="146" t="s">
        <v>69</v>
      </c>
      <c r="F35" s="146"/>
      <c r="G35" s="139" t="s">
        <v>70</v>
      </c>
      <c r="H35" s="140"/>
      <c r="I35" s="29"/>
      <c r="J35" s="49"/>
      <c r="K35" s="59"/>
      <c r="L35" s="59"/>
      <c r="M35" s="59"/>
      <c r="N35" s="29"/>
      <c r="O35" s="29"/>
      <c r="P35" s="29"/>
      <c r="Q35" s="29"/>
      <c r="R35" s="29"/>
      <c r="S35" s="29">
        <v>2</v>
      </c>
      <c r="T35" s="29"/>
      <c r="U35" s="29">
        <v>15</v>
      </c>
      <c r="V35" s="29"/>
      <c r="W35" s="29"/>
      <c r="X35" s="29"/>
      <c r="Y35" s="29"/>
      <c r="Z35" s="29">
        <v>3</v>
      </c>
      <c r="AA35" s="29">
        <v>3</v>
      </c>
      <c r="AB35" s="29">
        <v>67</v>
      </c>
      <c r="AC35" s="29">
        <v>67</v>
      </c>
      <c r="AD35" s="29">
        <f>(38+5)+(12+5+5)+(58+5)</f>
        <v>128</v>
      </c>
      <c r="AE35" s="29"/>
      <c r="AF35" s="65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BL35" s="23"/>
    </row>
    <row r="36" spans="1:64" x14ac:dyDescent="0.25">
      <c r="A36" s="2"/>
      <c r="B36" s="16"/>
      <c r="C36" s="2"/>
      <c r="D36" s="46"/>
      <c r="E36" s="138" t="str">
        <f>G35</f>
        <v>BULLRING 'C'</v>
      </c>
      <c r="F36" s="141"/>
      <c r="G36" s="138" t="s">
        <v>46</v>
      </c>
      <c r="H36" s="140"/>
      <c r="I36" s="29"/>
      <c r="J36" s="49"/>
      <c r="K36" s="59"/>
      <c r="L36" s="59"/>
      <c r="M36" s="5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>
        <v>39</v>
      </c>
      <c r="AC36" s="29">
        <v>39</v>
      </c>
      <c r="AD36" s="29"/>
      <c r="AE36" s="29"/>
      <c r="AF36" s="65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BL36" s="23"/>
    </row>
    <row r="37" spans="1:64" x14ac:dyDescent="0.25">
      <c r="A37" s="2"/>
      <c r="B37" s="25"/>
      <c r="C37" s="2"/>
      <c r="D37" s="46"/>
      <c r="E37" s="138" t="s">
        <v>46</v>
      </c>
      <c r="F37" s="139"/>
      <c r="G37" s="139"/>
      <c r="H37" s="140"/>
      <c r="I37" s="29"/>
      <c r="J37" s="49"/>
      <c r="K37" s="59"/>
      <c r="L37" s="59"/>
      <c r="M37" s="59"/>
      <c r="N37" s="29">
        <v>1</v>
      </c>
      <c r="O37" s="29"/>
      <c r="P37" s="29">
        <v>1</v>
      </c>
      <c r="Q37" s="29">
        <v>1</v>
      </c>
      <c r="R37" s="29"/>
      <c r="S37" s="29"/>
      <c r="T37" s="29">
        <v>1</v>
      </c>
      <c r="U37" s="29">
        <v>10</v>
      </c>
      <c r="V37" s="29"/>
      <c r="W37" s="29"/>
      <c r="X37" s="29">
        <v>2</v>
      </c>
      <c r="Y37" s="29"/>
      <c r="Z37" s="29"/>
      <c r="AA37" s="29"/>
      <c r="AB37" s="29"/>
      <c r="AC37" s="29"/>
      <c r="AD37" s="29"/>
      <c r="AE37" s="29">
        <v>1</v>
      </c>
      <c r="AF37" s="65"/>
      <c r="AG37" s="29"/>
      <c r="AH37" s="29"/>
      <c r="AI37" s="29">
        <v>1</v>
      </c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BL37" s="23"/>
    </row>
    <row r="38" spans="1:64" x14ac:dyDescent="0.25">
      <c r="A38" s="2"/>
      <c r="B38" s="25"/>
      <c r="C38" s="2"/>
      <c r="D38" s="46"/>
      <c r="E38" s="138" t="s">
        <v>70</v>
      </c>
      <c r="F38" s="141"/>
      <c r="G38" s="138" t="s">
        <v>71</v>
      </c>
      <c r="H38" s="140"/>
      <c r="I38" s="29"/>
      <c r="J38" s="49"/>
      <c r="K38" s="59"/>
      <c r="L38" s="59"/>
      <c r="M38" s="5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>
        <v>2</v>
      </c>
      <c r="AA38" s="29">
        <v>2</v>
      </c>
      <c r="AB38" s="29">
        <v>67</v>
      </c>
      <c r="AC38" s="29">
        <v>67</v>
      </c>
      <c r="AD38" s="29">
        <f>25+5+8+5+5</f>
        <v>48</v>
      </c>
      <c r="AE38" s="29"/>
      <c r="AF38" s="65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BL38" s="23"/>
    </row>
    <row r="39" spans="1:64" x14ac:dyDescent="0.25">
      <c r="A39" s="2"/>
      <c r="B39" s="25"/>
      <c r="C39" s="2"/>
      <c r="D39" s="46"/>
      <c r="E39" s="146" t="s">
        <v>71</v>
      </c>
      <c r="F39" s="146"/>
      <c r="G39" s="139" t="s">
        <v>47</v>
      </c>
      <c r="H39" s="140"/>
      <c r="I39" s="29"/>
      <c r="J39" s="49"/>
      <c r="K39" s="59"/>
      <c r="L39" s="59"/>
      <c r="M39" s="5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>
        <v>29</v>
      </c>
      <c r="AC39" s="29">
        <v>29</v>
      </c>
      <c r="AD39" s="29"/>
      <c r="AE39" s="29"/>
      <c r="AF39" s="65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BL39" s="23"/>
    </row>
    <row r="40" spans="1:64" x14ac:dyDescent="0.25">
      <c r="A40" s="2"/>
      <c r="B40" s="25"/>
      <c r="C40" s="2"/>
      <c r="D40" s="46"/>
      <c r="E40" s="138" t="s">
        <v>47</v>
      </c>
      <c r="F40" s="139"/>
      <c r="G40" s="139"/>
      <c r="H40" s="140"/>
      <c r="I40" s="29"/>
      <c r="J40" s="49"/>
      <c r="K40" s="59"/>
      <c r="L40" s="59"/>
      <c r="M40" s="59"/>
      <c r="N40" s="29">
        <v>1</v>
      </c>
      <c r="O40" s="29"/>
      <c r="P40" s="29">
        <v>1</v>
      </c>
      <c r="Q40" s="29">
        <v>1</v>
      </c>
      <c r="R40" s="29"/>
      <c r="S40" s="29"/>
      <c r="T40" s="29">
        <v>1</v>
      </c>
      <c r="U40" s="29">
        <v>10</v>
      </c>
      <c r="V40" s="29"/>
      <c r="W40" s="29"/>
      <c r="X40" s="29">
        <v>2</v>
      </c>
      <c r="Y40" s="29"/>
      <c r="Z40" s="29"/>
      <c r="AA40" s="29"/>
      <c r="AB40" s="29"/>
      <c r="AC40" s="29"/>
      <c r="AD40" s="29"/>
      <c r="AE40" s="29">
        <v>1</v>
      </c>
      <c r="AF40" s="65"/>
      <c r="AG40" s="29"/>
      <c r="AH40" s="29"/>
      <c r="AI40" s="29">
        <v>1</v>
      </c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BL40" s="23"/>
    </row>
    <row r="41" spans="1:64" x14ac:dyDescent="0.25">
      <c r="A41" s="2"/>
      <c r="B41" s="25"/>
      <c r="C41" s="2"/>
      <c r="D41" s="46"/>
      <c r="E41" s="138" t="s">
        <v>71</v>
      </c>
      <c r="F41" s="141"/>
      <c r="G41" s="138" t="s">
        <v>68</v>
      </c>
      <c r="H41" s="140"/>
      <c r="I41" s="29"/>
      <c r="J41" s="49"/>
      <c r="K41" s="59"/>
      <c r="L41" s="59"/>
      <c r="M41" s="59"/>
      <c r="N41" s="29"/>
      <c r="O41" s="29"/>
      <c r="P41" s="29"/>
      <c r="Q41" s="29"/>
      <c r="R41" s="29"/>
      <c r="S41" s="29">
        <v>2</v>
      </c>
      <c r="T41" s="29"/>
      <c r="U41" s="29">
        <v>15</v>
      </c>
      <c r="V41" s="29"/>
      <c r="W41" s="29"/>
      <c r="X41" s="29"/>
      <c r="Y41" s="29"/>
      <c r="Z41" s="29">
        <v>3</v>
      </c>
      <c r="AA41" s="29">
        <v>3</v>
      </c>
      <c r="AB41" s="29">
        <v>68</v>
      </c>
      <c r="AC41" s="29">
        <v>68</v>
      </c>
      <c r="AD41" s="29">
        <f>(8+5+9+5+5)+(29+5)+68</f>
        <v>134</v>
      </c>
      <c r="AE41" s="29"/>
      <c r="AF41" s="65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BL41" s="23"/>
    </row>
    <row r="42" spans="1:64" x14ac:dyDescent="0.25">
      <c r="A42" s="2"/>
      <c r="B42" s="25"/>
      <c r="C42" s="2"/>
      <c r="D42" s="46"/>
      <c r="E42" s="146" t="s">
        <v>67</v>
      </c>
      <c r="F42" s="146"/>
      <c r="G42" s="139" t="s">
        <v>37</v>
      </c>
      <c r="H42" s="140"/>
      <c r="I42" s="29"/>
      <c r="J42" s="49"/>
      <c r="K42" s="59"/>
      <c r="L42" s="59"/>
      <c r="M42" s="5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65"/>
      <c r="AG42" s="29">
        <v>110</v>
      </c>
      <c r="AH42" s="29">
        <v>1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BL42" s="23"/>
    </row>
    <row r="43" spans="1:64" x14ac:dyDescent="0.25">
      <c r="A43" s="2"/>
      <c r="B43" s="25"/>
      <c r="C43" s="2"/>
      <c r="D43" s="46"/>
      <c r="E43" s="138" t="s">
        <v>37</v>
      </c>
      <c r="F43" s="141"/>
      <c r="G43" s="138" t="s">
        <v>66</v>
      </c>
      <c r="H43" s="140"/>
      <c r="I43" s="29">
        <v>30</v>
      </c>
      <c r="J43" s="49"/>
      <c r="K43" s="29">
        <v>30</v>
      </c>
      <c r="L43" s="59"/>
      <c r="M43" s="59"/>
      <c r="N43" s="29"/>
      <c r="O43" s="29">
        <v>30</v>
      </c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65">
        <f>33+2+5+5+5+5+5</f>
        <v>60</v>
      </c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BL43" s="23"/>
    </row>
    <row r="44" spans="1:64" x14ac:dyDescent="0.25">
      <c r="A44" s="2"/>
      <c r="B44" s="25"/>
      <c r="C44" s="2"/>
      <c r="D44" s="46"/>
      <c r="E44" s="138"/>
      <c r="F44" s="139"/>
      <c r="G44" s="139"/>
      <c r="H44" s="140"/>
      <c r="I44" s="64"/>
      <c r="J44" s="49"/>
      <c r="K44" s="59"/>
      <c r="L44" s="59"/>
      <c r="M44" s="5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65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BL44" s="23"/>
    </row>
    <row r="45" spans="1:64" x14ac:dyDescent="0.25">
      <c r="A45" s="2"/>
      <c r="B45" s="25"/>
      <c r="C45" s="2"/>
      <c r="D45" s="46"/>
      <c r="E45" s="138"/>
      <c r="F45" s="139"/>
      <c r="G45" s="139"/>
      <c r="H45" s="140"/>
      <c r="I45" s="64"/>
      <c r="J45" s="49"/>
      <c r="K45" s="59"/>
      <c r="L45" s="59"/>
      <c r="M45" s="5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65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BL45" s="23"/>
    </row>
    <row r="46" spans="1:64" x14ac:dyDescent="0.25">
      <c r="A46" s="2"/>
      <c r="B46" s="25"/>
      <c r="C46" s="2"/>
      <c r="D46" s="46"/>
      <c r="E46" s="138"/>
      <c r="F46" s="139"/>
      <c r="G46" s="139"/>
      <c r="H46" s="140"/>
      <c r="I46" s="64"/>
      <c r="J46" s="49"/>
      <c r="K46" s="59"/>
      <c r="L46" s="59"/>
      <c r="M46" s="5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65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BL46" s="23"/>
    </row>
    <row r="47" spans="1:64" ht="15" customHeight="1" x14ac:dyDescent="0.25">
      <c r="A47" s="2"/>
      <c r="B47" s="25"/>
      <c r="C47" s="2"/>
      <c r="D47" s="46"/>
      <c r="E47" s="142"/>
      <c r="F47" s="143"/>
      <c r="G47" s="143"/>
      <c r="H47" s="144"/>
      <c r="I47" s="63"/>
      <c r="J47" s="50"/>
      <c r="K47" s="60"/>
      <c r="L47" s="60"/>
      <c r="M47" s="60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65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BL47" s="23"/>
    </row>
    <row r="48" spans="1:64" ht="15" customHeight="1" x14ac:dyDescent="0.25">
      <c r="A48" s="2"/>
      <c r="B48" s="25"/>
      <c r="C48" s="2"/>
      <c r="D48" s="46"/>
      <c r="E48" s="142"/>
      <c r="F48" s="143"/>
      <c r="G48" s="143"/>
      <c r="H48" s="144"/>
      <c r="I48" s="63"/>
      <c r="J48" s="50"/>
      <c r="K48" s="60"/>
      <c r="L48" s="60"/>
      <c r="M48" s="60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65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BL48" s="23"/>
    </row>
    <row r="49" spans="1:64" ht="15" customHeight="1" x14ac:dyDescent="0.25">
      <c r="A49" s="2"/>
      <c r="B49" s="25"/>
      <c r="C49" s="2"/>
      <c r="D49" s="46"/>
      <c r="E49" s="69"/>
      <c r="F49" s="50"/>
      <c r="G49" s="50"/>
      <c r="H49" s="70"/>
      <c r="I49" s="63"/>
      <c r="J49" s="50"/>
      <c r="K49" s="60"/>
      <c r="L49" s="60"/>
      <c r="M49" s="60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65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BL49" s="23"/>
    </row>
    <row r="50" spans="1:64" ht="15" customHeight="1" x14ac:dyDescent="0.25">
      <c r="A50" s="2"/>
      <c r="B50" s="25"/>
      <c r="C50" s="2"/>
      <c r="D50" s="46"/>
      <c r="E50" s="69"/>
      <c r="F50" s="50"/>
      <c r="G50" s="50"/>
      <c r="H50" s="70"/>
      <c r="I50" s="63"/>
      <c r="J50" s="50"/>
      <c r="K50" s="60"/>
      <c r="L50" s="60"/>
      <c r="M50" s="60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65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BL50" s="23"/>
    </row>
    <row r="51" spans="1:64" ht="15" customHeight="1" x14ac:dyDescent="0.25">
      <c r="A51" s="2"/>
      <c r="B51" s="25"/>
      <c r="C51" s="2"/>
      <c r="D51" s="46"/>
      <c r="E51" s="69"/>
      <c r="F51" s="50"/>
      <c r="G51" s="50"/>
      <c r="H51" s="70"/>
      <c r="I51" s="63"/>
      <c r="J51" s="50"/>
      <c r="K51" s="60"/>
      <c r="L51" s="60"/>
      <c r="M51" s="60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65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BL51" s="23"/>
    </row>
    <row r="52" spans="1:64" ht="15" customHeight="1" x14ac:dyDescent="0.25">
      <c r="A52" s="2"/>
      <c r="B52" s="25"/>
      <c r="C52" s="2"/>
      <c r="D52" s="46"/>
      <c r="E52" s="69"/>
      <c r="F52" s="50"/>
      <c r="G52" s="50"/>
      <c r="H52" s="70"/>
      <c r="I52" s="63"/>
      <c r="J52" s="50"/>
      <c r="K52" s="60"/>
      <c r="L52" s="60"/>
      <c r="M52" s="60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65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BL52" s="23"/>
    </row>
    <row r="53" spans="1:64" ht="15" customHeight="1" x14ac:dyDescent="0.25">
      <c r="A53" s="2"/>
      <c r="B53" s="25"/>
      <c r="C53" s="2"/>
      <c r="D53" s="46"/>
      <c r="E53" s="69"/>
      <c r="F53" s="50"/>
      <c r="G53" s="50"/>
      <c r="H53" s="70"/>
      <c r="I53" s="63"/>
      <c r="J53" s="50"/>
      <c r="K53" s="60"/>
      <c r="L53" s="60"/>
      <c r="M53" s="60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65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BL53" s="23"/>
    </row>
    <row r="54" spans="1:64" ht="15" customHeight="1" x14ac:dyDescent="0.25">
      <c r="A54" s="2"/>
      <c r="B54" s="25"/>
      <c r="C54" s="2"/>
      <c r="D54" s="46"/>
      <c r="E54" s="69"/>
      <c r="F54" s="50"/>
      <c r="G54" s="50"/>
      <c r="H54" s="70"/>
      <c r="I54" s="63"/>
      <c r="J54" s="50"/>
      <c r="K54" s="60"/>
      <c r="L54" s="60"/>
      <c r="M54" s="60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65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BL54" s="23"/>
    </row>
    <row r="55" spans="1:64" x14ac:dyDescent="0.25">
      <c r="A55" s="2"/>
      <c r="B55" s="25"/>
      <c r="C55" s="2"/>
      <c r="D55" s="46"/>
      <c r="E55" s="142"/>
      <c r="F55" s="143"/>
      <c r="G55" s="143"/>
      <c r="H55" s="144"/>
      <c r="I55" s="63"/>
      <c r="J55" s="50"/>
      <c r="K55" s="60"/>
      <c r="L55" s="60"/>
      <c r="M55" s="60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65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</row>
    <row r="56" spans="1:64" x14ac:dyDescent="0.25">
      <c r="A56" s="2"/>
      <c r="B56" s="25"/>
      <c r="C56" s="2"/>
      <c r="D56" s="46"/>
      <c r="E56" s="69"/>
      <c r="F56" s="50"/>
      <c r="G56" s="50"/>
      <c r="H56" s="70"/>
      <c r="I56" s="63"/>
      <c r="J56" s="50"/>
      <c r="K56" s="60"/>
      <c r="L56" s="60"/>
      <c r="M56" s="60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65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</row>
    <row r="57" spans="1:64" x14ac:dyDescent="0.25">
      <c r="A57" s="2"/>
      <c r="B57" s="25"/>
      <c r="C57" s="2"/>
      <c r="D57" s="46"/>
      <c r="E57" s="69"/>
      <c r="F57" s="50"/>
      <c r="G57" s="50"/>
      <c r="H57" s="70"/>
      <c r="I57" s="63"/>
      <c r="J57" s="50"/>
      <c r="K57" s="60"/>
      <c r="L57" s="60"/>
      <c r="M57" s="60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65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</row>
    <row r="58" spans="1:64" x14ac:dyDescent="0.25">
      <c r="A58" s="2"/>
      <c r="B58" s="25"/>
      <c r="C58" s="2"/>
      <c r="D58" s="46"/>
      <c r="E58" s="69"/>
      <c r="F58" s="50"/>
      <c r="G58" s="50"/>
      <c r="H58" s="70"/>
      <c r="I58" s="63"/>
      <c r="J58" s="50"/>
      <c r="K58" s="60"/>
      <c r="L58" s="60"/>
      <c r="M58" s="60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65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</row>
    <row r="59" spans="1:64" x14ac:dyDescent="0.25">
      <c r="A59" s="2"/>
      <c r="B59" s="25"/>
      <c r="C59" s="2"/>
      <c r="D59" s="46"/>
      <c r="E59" s="69"/>
      <c r="F59" s="50"/>
      <c r="G59" s="50"/>
      <c r="H59" s="70"/>
      <c r="I59" s="63"/>
      <c r="J59" s="50"/>
      <c r="K59" s="60"/>
      <c r="L59" s="60"/>
      <c r="M59" s="60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65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</row>
    <row r="60" spans="1:64" x14ac:dyDescent="0.25">
      <c r="A60" s="2"/>
      <c r="B60" s="25"/>
      <c r="C60" s="2"/>
      <c r="D60" s="46"/>
      <c r="E60" s="69"/>
      <c r="F60" s="50"/>
      <c r="G60" s="50"/>
      <c r="H60" s="70"/>
      <c r="I60" s="63"/>
      <c r="J60" s="50"/>
      <c r="K60" s="60"/>
      <c r="L60" s="60"/>
      <c r="M60" s="60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65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</row>
    <row r="61" spans="1:64" x14ac:dyDescent="0.25">
      <c r="A61" s="2"/>
      <c r="B61" s="25"/>
      <c r="C61" s="2"/>
      <c r="D61" s="46"/>
      <c r="E61" s="69"/>
      <c r="F61" s="50"/>
      <c r="G61" s="50"/>
      <c r="H61" s="70"/>
      <c r="I61" s="63"/>
      <c r="J61" s="50"/>
      <c r="K61" s="60"/>
      <c r="L61" s="60"/>
      <c r="M61" s="60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65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</row>
    <row r="62" spans="1:64" x14ac:dyDescent="0.25">
      <c r="A62" s="2"/>
      <c r="B62" s="25"/>
      <c r="C62" s="2"/>
      <c r="D62" s="46"/>
      <c r="E62" s="69"/>
      <c r="F62" s="50"/>
      <c r="G62" s="50"/>
      <c r="H62" s="70"/>
      <c r="I62" s="63"/>
      <c r="J62" s="50"/>
      <c r="K62" s="60"/>
      <c r="L62" s="60"/>
      <c r="M62" s="60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65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</row>
    <row r="63" spans="1:64" x14ac:dyDescent="0.25">
      <c r="A63" s="2"/>
      <c r="B63" s="25"/>
      <c r="C63" s="2"/>
      <c r="D63" s="46"/>
      <c r="E63" s="138"/>
      <c r="F63" s="139"/>
      <c r="G63" s="139"/>
      <c r="H63" s="140"/>
      <c r="I63" s="64"/>
      <c r="J63" s="49"/>
      <c r="K63" s="59"/>
      <c r="L63" s="59"/>
      <c r="M63" s="5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65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BL63" s="23"/>
    </row>
    <row r="64" spans="1:64" x14ac:dyDescent="0.25">
      <c r="A64" s="2"/>
      <c r="B64" s="25"/>
      <c r="C64" s="2"/>
      <c r="D64" s="46"/>
      <c r="E64" s="138"/>
      <c r="F64" s="139"/>
      <c r="G64" s="139"/>
      <c r="H64" s="140"/>
      <c r="I64" s="64"/>
      <c r="J64" s="49"/>
      <c r="K64" s="59"/>
      <c r="L64" s="59"/>
      <c r="M64" s="5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65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BL64" s="23"/>
    </row>
    <row r="65" spans="1:64" x14ac:dyDescent="0.25">
      <c r="A65" s="2"/>
      <c r="B65" s="25"/>
      <c r="C65" s="2"/>
      <c r="D65" s="46"/>
      <c r="E65" s="138"/>
      <c r="F65" s="139"/>
      <c r="G65" s="139"/>
      <c r="H65" s="140"/>
      <c r="I65" s="64"/>
      <c r="J65" s="49"/>
      <c r="K65" s="59"/>
      <c r="L65" s="59"/>
      <c r="M65" s="5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65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BL65" s="23"/>
    </row>
    <row r="66" spans="1:64" x14ac:dyDescent="0.25">
      <c r="A66" s="2"/>
      <c r="B66" s="25"/>
      <c r="C66" s="2"/>
      <c r="D66" s="46"/>
      <c r="E66" s="138"/>
      <c r="F66" s="139"/>
      <c r="G66" s="139"/>
      <c r="H66" s="140"/>
      <c r="I66" s="64"/>
      <c r="J66" s="49"/>
      <c r="K66" s="59"/>
      <c r="L66" s="59"/>
      <c r="M66" s="5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65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BL66" s="23"/>
    </row>
    <row r="67" spans="1:64" x14ac:dyDescent="0.25">
      <c r="A67" s="2"/>
      <c r="B67" s="25"/>
      <c r="C67" s="2"/>
      <c r="D67" s="46"/>
      <c r="E67" s="138"/>
      <c r="F67" s="139"/>
      <c r="G67" s="139"/>
      <c r="H67" s="140"/>
      <c r="I67" s="64"/>
      <c r="J67" s="49"/>
      <c r="K67" s="59"/>
      <c r="L67" s="59"/>
      <c r="M67" s="5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65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BL67" s="23"/>
    </row>
    <row r="68" spans="1:64" x14ac:dyDescent="0.25">
      <c r="A68" s="2"/>
      <c r="B68" s="25"/>
      <c r="C68" s="2"/>
      <c r="D68" s="46"/>
      <c r="E68" s="138"/>
      <c r="F68" s="139"/>
      <c r="G68" s="139"/>
      <c r="H68" s="140"/>
      <c r="I68" s="64"/>
      <c r="J68" s="49"/>
      <c r="K68" s="59"/>
      <c r="L68" s="59"/>
      <c r="M68" s="5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65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BL68" s="23"/>
    </row>
    <row r="69" spans="1:64" x14ac:dyDescent="0.25">
      <c r="A69" s="2"/>
      <c r="B69" s="25"/>
      <c r="C69" s="2"/>
      <c r="D69" s="48"/>
      <c r="E69" s="138"/>
      <c r="F69" s="139"/>
      <c r="G69" s="139"/>
      <c r="H69" s="140"/>
      <c r="I69" s="64"/>
      <c r="J69" s="49"/>
      <c r="K69" s="59"/>
      <c r="L69" s="59"/>
      <c r="M69" s="5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65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BL69" s="23"/>
    </row>
    <row r="70" spans="1:64" x14ac:dyDescent="0.25">
      <c r="A70" s="2"/>
      <c r="B70" s="25"/>
      <c r="C70" s="2"/>
      <c r="D70" s="48"/>
      <c r="E70" s="138"/>
      <c r="F70" s="139"/>
      <c r="G70" s="139"/>
      <c r="H70" s="140"/>
      <c r="I70" s="64"/>
      <c r="J70" s="49"/>
      <c r="K70" s="59"/>
      <c r="L70" s="59"/>
      <c r="M70" s="5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65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BL70" s="23"/>
    </row>
    <row r="71" spans="1:64" x14ac:dyDescent="0.25">
      <c r="A71" s="2"/>
      <c r="B71" s="25"/>
      <c r="C71" s="2"/>
      <c r="D71" s="48"/>
      <c r="E71" s="138"/>
      <c r="F71" s="139"/>
      <c r="G71" s="139"/>
      <c r="H71" s="140"/>
      <c r="I71" s="64"/>
      <c r="J71" s="49"/>
      <c r="K71" s="59"/>
      <c r="L71" s="59"/>
      <c r="M71" s="5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65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BL71" s="23"/>
    </row>
    <row r="72" spans="1:64" x14ac:dyDescent="0.25">
      <c r="A72" s="2"/>
      <c r="B72" s="25"/>
      <c r="C72" s="2"/>
      <c r="D72" s="48"/>
      <c r="E72" s="142"/>
      <c r="F72" s="143"/>
      <c r="G72" s="143"/>
      <c r="H72" s="144"/>
      <c r="I72" s="63"/>
      <c r="J72" s="50"/>
      <c r="K72" s="60"/>
      <c r="L72" s="60"/>
      <c r="M72" s="60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65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BL72" s="23"/>
    </row>
    <row r="73" spans="1:64" x14ac:dyDescent="0.25">
      <c r="A73" s="2"/>
      <c r="B73" s="25"/>
      <c r="C73" s="2"/>
      <c r="D73" s="48"/>
      <c r="E73" s="142"/>
      <c r="F73" s="143"/>
      <c r="G73" s="143"/>
      <c r="H73" s="144"/>
      <c r="I73" s="63"/>
      <c r="J73" s="50"/>
      <c r="K73" s="60"/>
      <c r="L73" s="60"/>
      <c r="M73" s="60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65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BL73" s="23"/>
    </row>
    <row r="74" spans="1:64" x14ac:dyDescent="0.25">
      <c r="A74" s="2"/>
      <c r="B74" s="25"/>
      <c r="C74" s="2"/>
      <c r="D74" s="46"/>
      <c r="E74" s="138"/>
      <c r="F74" s="139"/>
      <c r="G74" s="139"/>
      <c r="H74" s="140"/>
      <c r="I74" s="64"/>
      <c r="J74" s="49"/>
      <c r="K74" s="59"/>
      <c r="L74" s="59"/>
      <c r="M74" s="5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65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</row>
    <row r="75" spans="1:64" x14ac:dyDescent="0.25">
      <c r="A75" s="2"/>
      <c r="B75" s="25"/>
      <c r="C75" s="2"/>
      <c r="D75" s="46"/>
      <c r="E75" s="142"/>
      <c r="F75" s="143"/>
      <c r="G75" s="143"/>
      <c r="H75" s="144"/>
      <c r="I75" s="63"/>
      <c r="J75" s="76"/>
      <c r="K75" s="76"/>
      <c r="L75" s="76"/>
      <c r="M75" s="60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65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BL75" s="26"/>
    </row>
    <row r="76" spans="1:64" x14ac:dyDescent="0.25">
      <c r="A76" s="2"/>
      <c r="B76" s="25"/>
      <c r="C76" s="2"/>
      <c r="D76" s="46"/>
      <c r="E76" s="142"/>
      <c r="F76" s="143"/>
      <c r="G76" s="143"/>
      <c r="H76" s="144"/>
      <c r="I76" s="63"/>
      <c r="J76" s="76"/>
      <c r="K76" s="76"/>
      <c r="L76" s="76"/>
      <c r="M76" s="60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65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</row>
    <row r="77" spans="1:64" x14ac:dyDescent="0.25">
      <c r="A77" s="2"/>
      <c r="B77" s="25"/>
      <c r="C77" s="2"/>
      <c r="D77" s="46"/>
      <c r="E77" s="142"/>
      <c r="F77" s="143"/>
      <c r="G77" s="143"/>
      <c r="H77" s="144"/>
      <c r="I77" s="63"/>
      <c r="J77" s="76"/>
      <c r="K77" s="76"/>
      <c r="L77" s="76"/>
      <c r="M77" s="60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65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</row>
    <row r="78" spans="1:64" x14ac:dyDescent="0.25">
      <c r="A78" s="2"/>
      <c r="B78" s="25"/>
      <c r="C78" s="2"/>
      <c r="D78" s="46"/>
      <c r="E78" s="142"/>
      <c r="F78" s="143"/>
      <c r="G78" s="143"/>
      <c r="H78" s="144"/>
      <c r="I78" s="63"/>
      <c r="J78" s="76"/>
      <c r="K78" s="76"/>
      <c r="L78" s="76"/>
      <c r="M78" s="60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65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</row>
    <row r="79" spans="1:64" x14ac:dyDescent="0.25">
      <c r="A79" s="2"/>
      <c r="B79" s="25"/>
      <c r="C79" s="2"/>
      <c r="D79" s="46"/>
      <c r="E79" s="142"/>
      <c r="F79" s="143"/>
      <c r="G79" s="143"/>
      <c r="H79" s="144"/>
      <c r="I79" s="63"/>
      <c r="J79" s="76"/>
      <c r="K79" s="76"/>
      <c r="L79" s="76"/>
      <c r="M79" s="60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65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</row>
    <row r="80" spans="1:64" x14ac:dyDescent="0.25">
      <c r="A80" s="2"/>
      <c r="B80" s="25"/>
      <c r="C80" s="2"/>
      <c r="D80" s="46"/>
      <c r="E80" s="142"/>
      <c r="F80" s="143"/>
      <c r="G80" s="143"/>
      <c r="H80" s="144"/>
      <c r="I80" s="63"/>
      <c r="J80" s="76"/>
      <c r="K80" s="76"/>
      <c r="L80" s="76"/>
      <c r="M80" s="60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65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</row>
    <row r="81" spans="1:49" x14ac:dyDescent="0.25">
      <c r="A81" s="2"/>
      <c r="B81" s="25"/>
      <c r="C81" s="2"/>
      <c r="D81" s="46"/>
      <c r="E81" s="138"/>
      <c r="F81" s="139"/>
      <c r="G81" s="139"/>
      <c r="H81" s="140"/>
      <c r="I81" s="64"/>
      <c r="J81" s="68"/>
      <c r="K81" s="68"/>
      <c r="L81" s="68"/>
      <c r="M81" s="5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65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</row>
    <row r="82" spans="1:49" ht="18.75" customHeight="1" x14ac:dyDescent="0.25">
      <c r="A82" s="2"/>
      <c r="B82" s="16"/>
      <c r="C82" s="2"/>
      <c r="D82" s="233" t="s">
        <v>43</v>
      </c>
      <c r="E82" s="234"/>
      <c r="F82" s="234"/>
      <c r="G82" s="234"/>
      <c r="H82" s="235"/>
      <c r="I82" s="133">
        <f>SUM(I24:I81)</f>
        <v>30</v>
      </c>
      <c r="J82" s="133">
        <f t="shared" ref="J82:AW82" si="9">SUM(J24:J81)</f>
        <v>44</v>
      </c>
      <c r="K82" s="133">
        <f t="shared" si="9"/>
        <v>52</v>
      </c>
      <c r="L82" s="133">
        <f t="shared" si="9"/>
        <v>1</v>
      </c>
      <c r="M82" s="133">
        <f t="shared" si="9"/>
        <v>2</v>
      </c>
      <c r="N82" s="133">
        <f t="shared" si="9"/>
        <v>6</v>
      </c>
      <c r="O82" s="133">
        <f t="shared" si="9"/>
        <v>52</v>
      </c>
      <c r="P82" s="133">
        <f t="shared" si="9"/>
        <v>4</v>
      </c>
      <c r="Q82" s="133">
        <f t="shared" si="9"/>
        <v>4</v>
      </c>
      <c r="R82" s="71"/>
      <c r="S82" s="133">
        <f t="shared" si="9"/>
        <v>4</v>
      </c>
      <c r="T82" s="133">
        <f t="shared" si="9"/>
        <v>6</v>
      </c>
      <c r="U82" s="133">
        <f t="shared" si="9"/>
        <v>70</v>
      </c>
      <c r="V82" s="133">
        <f t="shared" si="9"/>
        <v>1</v>
      </c>
      <c r="W82" s="133">
        <f t="shared" si="9"/>
        <v>1</v>
      </c>
      <c r="X82" s="133">
        <f t="shared" si="9"/>
        <v>6</v>
      </c>
      <c r="Y82" s="133">
        <f t="shared" si="9"/>
        <v>4</v>
      </c>
      <c r="Z82" s="133">
        <f t="shared" si="9"/>
        <v>10</v>
      </c>
      <c r="AA82" s="133">
        <f t="shared" si="9"/>
        <v>10</v>
      </c>
      <c r="AB82" s="133">
        <f t="shared" si="9"/>
        <v>406</v>
      </c>
      <c r="AC82" s="133">
        <f t="shared" si="9"/>
        <v>406</v>
      </c>
      <c r="AD82" s="133">
        <f t="shared" si="9"/>
        <v>1136</v>
      </c>
      <c r="AE82" s="133">
        <f t="shared" si="9"/>
        <v>4</v>
      </c>
      <c r="AF82" s="133">
        <f t="shared" si="9"/>
        <v>60</v>
      </c>
      <c r="AG82" s="133">
        <f t="shared" si="9"/>
        <v>110</v>
      </c>
      <c r="AH82" s="133">
        <f t="shared" si="9"/>
        <v>1</v>
      </c>
      <c r="AI82" s="133">
        <f t="shared" si="9"/>
        <v>4</v>
      </c>
      <c r="AJ82" s="71"/>
      <c r="AK82" s="133">
        <f t="shared" si="9"/>
        <v>1</v>
      </c>
      <c r="AL82" s="71"/>
      <c r="AM82" s="71"/>
      <c r="AN82" s="133">
        <f t="shared" si="9"/>
        <v>1</v>
      </c>
      <c r="AO82" s="71"/>
      <c r="AP82" s="71"/>
      <c r="AQ82" s="133">
        <f t="shared" si="9"/>
        <v>1</v>
      </c>
      <c r="AR82" s="133">
        <f t="shared" si="9"/>
        <v>1</v>
      </c>
      <c r="AS82" s="71"/>
      <c r="AT82" s="71"/>
      <c r="AU82" s="71"/>
      <c r="AV82" s="71"/>
      <c r="AW82" s="133">
        <f t="shared" si="9"/>
        <v>0</v>
      </c>
    </row>
    <row r="83" spans="1:49" ht="15" customHeight="1" thickBot="1" x14ac:dyDescent="0.3">
      <c r="A83" s="2"/>
      <c r="B83" s="2" t="s">
        <v>19</v>
      </c>
      <c r="C83" s="2"/>
      <c r="D83" s="199"/>
      <c r="E83" s="200"/>
      <c r="F83" s="200"/>
      <c r="G83" s="200"/>
      <c r="H83" s="201"/>
      <c r="I83" s="134"/>
      <c r="J83" s="134"/>
      <c r="K83" s="134"/>
      <c r="L83" s="134"/>
      <c r="M83" s="134"/>
      <c r="N83" s="134"/>
      <c r="O83" s="134"/>
      <c r="P83" s="134"/>
      <c r="Q83" s="134"/>
      <c r="R83" s="72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72"/>
      <c r="AK83" s="134"/>
      <c r="AL83" s="72"/>
      <c r="AM83" s="72"/>
      <c r="AN83" s="134"/>
      <c r="AO83" s="72"/>
      <c r="AP83" s="72"/>
      <c r="AQ83" s="134"/>
      <c r="AR83" s="134"/>
      <c r="AS83" s="72"/>
      <c r="AT83" s="72"/>
      <c r="AU83" s="72"/>
      <c r="AV83" s="72"/>
      <c r="AW83" s="134"/>
    </row>
    <row r="84" spans="1:49" ht="15.7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49" ht="15.75" thickBot="1" x14ac:dyDescent="0.3">
      <c r="A85" s="2"/>
      <c r="B85" s="10" t="s">
        <v>0</v>
      </c>
      <c r="C85" s="2"/>
      <c r="D85" s="22">
        <f>D7+1</f>
        <v>1</v>
      </c>
      <c r="E85" s="22"/>
      <c r="F85" s="22"/>
      <c r="G85" s="22"/>
      <c r="H85" s="22"/>
      <c r="I85" s="22"/>
      <c r="J85" s="22"/>
      <c r="K85" s="22"/>
      <c r="L85" s="22"/>
      <c r="M85" s="22"/>
      <c r="P85" s="33"/>
      <c r="S85" s="33"/>
      <c r="T85" s="33"/>
      <c r="U85" s="33"/>
      <c r="V85" s="33"/>
      <c r="W85" s="33"/>
      <c r="X85" s="33"/>
      <c r="Y85" s="33"/>
    </row>
    <row r="86" spans="1:49" ht="15.75" thickBot="1" x14ac:dyDescent="0.3">
      <c r="A86" s="2"/>
      <c r="B86" s="11"/>
      <c r="C86" s="2"/>
      <c r="D86" s="202" t="s">
        <v>1</v>
      </c>
      <c r="E86" s="202"/>
      <c r="F86" s="202"/>
      <c r="G86" s="202"/>
      <c r="H86" s="202"/>
      <c r="I86" s="51"/>
      <c r="J86" s="51"/>
      <c r="K86" s="51"/>
      <c r="L86" s="51"/>
      <c r="M86" s="51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49" ht="15.75" thickBot="1" x14ac:dyDescent="0.3">
      <c r="A87" s="2"/>
      <c r="B87" s="2"/>
      <c r="C87" s="2"/>
      <c r="D87" s="195" t="s">
        <v>2</v>
      </c>
      <c r="E87" s="195"/>
      <c r="F87" s="195"/>
      <c r="G87" s="195"/>
      <c r="H87" s="195"/>
      <c r="I87" s="55"/>
      <c r="J87" s="55"/>
      <c r="K87" s="55"/>
      <c r="L87" s="55"/>
      <c r="M87" s="5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</row>
    <row r="88" spans="1:49" ht="18" x14ac:dyDescent="0.25">
      <c r="A88" s="2"/>
      <c r="B88" s="171" t="s">
        <v>3</v>
      </c>
      <c r="C88" s="2"/>
      <c r="D88" s="183" t="s">
        <v>15</v>
      </c>
      <c r="E88" s="186" t="s">
        <v>17</v>
      </c>
      <c r="F88" s="187"/>
      <c r="G88" s="187"/>
      <c r="H88" s="188"/>
      <c r="I88" s="53"/>
      <c r="J88" s="53"/>
      <c r="K88" s="53"/>
      <c r="L88" s="53"/>
      <c r="M88" s="53"/>
      <c r="N88" s="36" t="str">
        <f>IF(OR(TRIM(N86)=0,TRIM(N86)=""),"",IF(IFERROR(TRIM(INDEX(QryItemNamed,MATCH(TRIM(N86),ITEM,0),2)),"")="Y","SPECIAL",LEFT(IFERROR(TRIM(INDEX(ITEM,MATCH(TRIM(N86),ITEM,0))),""),3)))</f>
        <v/>
      </c>
      <c r="O88" s="36"/>
      <c r="P88" s="36"/>
      <c r="Q88" s="36"/>
      <c r="R88" s="36"/>
      <c r="S88" s="36" t="str">
        <f>IF(OR(TRIM(S86)=0,TRIM(S86)=""),"",IF(IFERROR(TRIM(INDEX(QryItemNamed,MATCH(TRIM(S86),ITEM,0),2)),"")="Y","SPECIAL",LEFT(IFERROR(TRIM(INDEX(ITEM,MATCH(TRIM(S86),ITEM,0))),""),3)))</f>
        <v/>
      </c>
      <c r="T88" s="36"/>
      <c r="U88" s="36" t="str">
        <f>IF(OR(TRIM(U86)=0,TRIM(U86)=""),"",IF(IFERROR(TRIM(INDEX(QryItemNamed,MATCH(TRIM(U86),ITEM,0),2)),"")="Y","SPECIAL",LEFT(IFERROR(TRIM(INDEX(ITEM,MATCH(TRIM(U86),ITEM,0))),""),3)))</f>
        <v/>
      </c>
      <c r="V88" s="36"/>
      <c r="W88" s="36"/>
      <c r="X88" s="36" t="str">
        <f>IF(OR(TRIM(X86)=0,TRIM(X86)=""),"",IF(IFERROR(TRIM(INDEX(QryItemNamed,MATCH(TRIM(X86),ITEM,0),2)),"")="Y","SPECIAL",LEFT(IFERROR(TRIM(INDEX(ITEM,MATCH(TRIM(X86),ITEM,0))),""),3)))</f>
        <v/>
      </c>
      <c r="Y88" s="36"/>
    </row>
    <row r="89" spans="1:49" ht="18" x14ac:dyDescent="0.25">
      <c r="A89" s="2"/>
      <c r="B89" s="172"/>
      <c r="C89" s="2"/>
      <c r="D89" s="184"/>
      <c r="E89" s="189"/>
      <c r="F89" s="190"/>
      <c r="G89" s="190"/>
      <c r="H89" s="191"/>
      <c r="I89" s="58"/>
      <c r="J89" s="58"/>
      <c r="K89" s="58"/>
      <c r="L89" s="58"/>
      <c r="M89" s="58"/>
      <c r="N89" s="164" t="str">
        <f>IF(OR(TRIM(N86)=0,TRIM(N86)=""),IF(N87="","",N87),IF(IFERROR(TRIM(INDEX(QryItemNamed,MATCH(TRIM(N86),ITEM,0),2)),"")="Y",TRIM(RIGHT(IFERROR(TRIM(INDEX(QryItemNamed,MATCH(TRIM(N86),ITEM,0),4)),"123456789012"),LEN(IFERROR(TRIM(INDEX(QryItemNamed,MATCH(TRIM(N86),ITEM,0),4)),"123456789012"))-9))&amp;N87,IFERROR(TRIM(INDEX(QryItemNamed,MATCH(TRIM(N86),ITEM,0),4))&amp;N87,"ITEM CODE DOES NOT EXIST IN ITEM MASTER")))</f>
        <v/>
      </c>
      <c r="O89" s="43"/>
      <c r="P89" s="43"/>
      <c r="Q89" s="164"/>
      <c r="R89" s="43"/>
      <c r="S89" s="164" t="str">
        <f>IF(OR(TRIM(S86)=0,TRIM(S86)=""),IF(S87="","",S87),IF(IFERROR(TRIM(INDEX(QryItemNamed,MATCH(TRIM(S86),ITEM,0),2)),"")="Y",TRIM(RIGHT(IFERROR(TRIM(INDEX(QryItemNamed,MATCH(TRIM(S86),ITEM,0),4)),"123456789012"),LEN(IFERROR(TRIM(INDEX(QryItemNamed,MATCH(TRIM(S86),ITEM,0),4)),"123456789012"))-9))&amp;S87,IFERROR(TRIM(INDEX(QryItemNamed,MATCH(TRIM(S86),ITEM,0),4))&amp;S87,"ITEM CODE DOES NOT EXIST IN ITEM MASTER")))</f>
        <v/>
      </c>
      <c r="T89" s="37"/>
      <c r="U89" s="164" t="str">
        <f>IF(OR(TRIM(U86)=0,TRIM(U86)=""),IF(U87="","",U87),IF(IFERROR(TRIM(INDEX(QryItemNamed,MATCH(TRIM(U86),ITEM,0),2)),"")="Y",TRIM(RIGHT(IFERROR(TRIM(INDEX(QryItemNamed,MATCH(TRIM(U86),ITEM,0),4)),"123456789012"),LEN(IFERROR(TRIM(INDEX(QryItemNamed,MATCH(TRIM(U86),ITEM,0),4)),"123456789012"))-9))&amp;U87,IFERROR(TRIM(INDEX(QryItemNamed,MATCH(TRIM(U86),ITEM,0),4))&amp;U87,"ITEM CODE DOES NOT EXIST IN ITEM MASTER")))</f>
        <v/>
      </c>
      <c r="V89" s="43"/>
      <c r="W89" s="43"/>
      <c r="X89" s="164" t="str">
        <f>IF(OR(TRIM(X86)=0,TRIM(X86)=""),IF(X87="","",X87),IF(IFERROR(TRIM(INDEX(QryItemNamed,MATCH(TRIM(X86),ITEM,0),2)),"")="Y",TRIM(RIGHT(IFERROR(TRIM(INDEX(QryItemNamed,MATCH(TRIM(X86),ITEM,0),4)),"123456789012"),LEN(IFERROR(TRIM(INDEX(QryItemNamed,MATCH(TRIM(X86),ITEM,0),4)),"123456789012"))-9))&amp;X87,IFERROR(TRIM(INDEX(QryItemNamed,MATCH(TRIM(X86),ITEM,0),4))&amp;X87,"ITEM CODE DOES NOT EXIST IN ITEM MASTER")))</f>
        <v/>
      </c>
      <c r="Y89" s="164"/>
    </row>
    <row r="90" spans="1:49" ht="18" x14ac:dyDescent="0.25">
      <c r="A90" s="2"/>
      <c r="B90" s="172"/>
      <c r="C90" s="2"/>
      <c r="D90" s="184"/>
      <c r="E90" s="189"/>
      <c r="F90" s="190"/>
      <c r="G90" s="190"/>
      <c r="H90" s="191"/>
      <c r="I90" s="58"/>
      <c r="J90" s="58"/>
      <c r="K90" s="58"/>
      <c r="L90" s="58"/>
      <c r="M90" s="58"/>
      <c r="N90" s="164"/>
      <c r="O90" s="43"/>
      <c r="P90" s="43"/>
      <c r="Q90" s="164"/>
      <c r="R90" s="43"/>
      <c r="S90" s="164"/>
      <c r="T90" s="37"/>
      <c r="U90" s="164"/>
      <c r="V90" s="43"/>
      <c r="W90" s="43"/>
      <c r="X90" s="164"/>
      <c r="Y90" s="164"/>
    </row>
    <row r="91" spans="1:49" ht="18" x14ac:dyDescent="0.25">
      <c r="A91" s="2"/>
      <c r="B91" s="172"/>
      <c r="C91" s="2"/>
      <c r="D91" s="184"/>
      <c r="E91" s="189"/>
      <c r="F91" s="190"/>
      <c r="G91" s="190"/>
      <c r="H91" s="191"/>
      <c r="I91" s="58"/>
      <c r="J91" s="58"/>
      <c r="K91" s="58"/>
      <c r="L91" s="58"/>
      <c r="M91" s="58"/>
      <c r="N91" s="164"/>
      <c r="O91" s="43"/>
      <c r="P91" s="43"/>
      <c r="Q91" s="164"/>
      <c r="R91" s="43"/>
      <c r="S91" s="164"/>
      <c r="T91" s="37"/>
      <c r="U91" s="164"/>
      <c r="V91" s="43"/>
      <c r="W91" s="43"/>
      <c r="X91" s="164"/>
      <c r="Y91" s="164"/>
    </row>
    <row r="92" spans="1:49" ht="18" x14ac:dyDescent="0.25">
      <c r="A92" s="2"/>
      <c r="B92" s="172"/>
      <c r="C92" s="2"/>
      <c r="D92" s="184"/>
      <c r="E92" s="189"/>
      <c r="F92" s="190"/>
      <c r="G92" s="190"/>
      <c r="H92" s="191"/>
      <c r="I92" s="58"/>
      <c r="J92" s="58"/>
      <c r="K92" s="58"/>
      <c r="L92" s="58"/>
      <c r="M92" s="58"/>
      <c r="N92" s="164"/>
      <c r="O92" s="43"/>
      <c r="P92" s="43"/>
      <c r="Q92" s="164"/>
      <c r="R92" s="43"/>
      <c r="S92" s="164"/>
      <c r="T92" s="37"/>
      <c r="U92" s="164"/>
      <c r="V92" s="43"/>
      <c r="W92" s="43"/>
      <c r="X92" s="164"/>
      <c r="Y92" s="164"/>
    </row>
    <row r="93" spans="1:49" ht="18" x14ac:dyDescent="0.25">
      <c r="A93" s="2"/>
      <c r="B93" s="172"/>
      <c r="C93" s="2"/>
      <c r="D93" s="184"/>
      <c r="E93" s="189"/>
      <c r="F93" s="190"/>
      <c r="G93" s="190"/>
      <c r="H93" s="191"/>
      <c r="I93" s="58"/>
      <c r="J93" s="58"/>
      <c r="K93" s="58"/>
      <c r="L93" s="58"/>
      <c r="M93" s="58"/>
      <c r="N93" s="164"/>
      <c r="O93" s="43"/>
      <c r="P93" s="43"/>
      <c r="Q93" s="164"/>
      <c r="R93" s="43"/>
      <c r="S93" s="164"/>
      <c r="T93" s="37"/>
      <c r="U93" s="164"/>
      <c r="V93" s="43"/>
      <c r="W93" s="43"/>
      <c r="X93" s="164"/>
      <c r="Y93" s="164"/>
    </row>
    <row r="94" spans="1:49" ht="18" x14ac:dyDescent="0.25">
      <c r="A94" s="2"/>
      <c r="B94" s="172"/>
      <c r="C94" s="2"/>
      <c r="D94" s="184"/>
      <c r="E94" s="189"/>
      <c r="F94" s="190"/>
      <c r="G94" s="190"/>
      <c r="H94" s="191"/>
      <c r="I94" s="58"/>
      <c r="J94" s="58"/>
      <c r="K94" s="58"/>
      <c r="L94" s="58"/>
      <c r="M94" s="58"/>
      <c r="N94" s="164"/>
      <c r="O94" s="43"/>
      <c r="P94" s="43"/>
      <c r="Q94" s="164"/>
      <c r="R94" s="43"/>
      <c r="S94" s="164"/>
      <c r="T94" s="37"/>
      <c r="U94" s="164"/>
      <c r="V94" s="43"/>
      <c r="W94" s="43"/>
      <c r="X94" s="164"/>
      <c r="Y94" s="164"/>
    </row>
    <row r="95" spans="1:49" ht="18" x14ac:dyDescent="0.25">
      <c r="A95" s="2"/>
      <c r="B95" s="172"/>
      <c r="C95" s="2"/>
      <c r="D95" s="184"/>
      <c r="E95" s="189"/>
      <c r="F95" s="190"/>
      <c r="G95" s="190"/>
      <c r="H95" s="191"/>
      <c r="I95" s="58"/>
      <c r="J95" s="58"/>
      <c r="K95" s="58"/>
      <c r="L95" s="58"/>
      <c r="M95" s="58"/>
      <c r="N95" s="164"/>
      <c r="O95" s="43"/>
      <c r="P95" s="43"/>
      <c r="Q95" s="164"/>
      <c r="R95" s="43"/>
      <c r="S95" s="164"/>
      <c r="T95" s="37"/>
      <c r="U95" s="164"/>
      <c r="V95" s="43"/>
      <c r="W95" s="43"/>
      <c r="X95" s="164"/>
      <c r="Y95" s="164"/>
    </row>
    <row r="96" spans="1:49" ht="18" x14ac:dyDescent="0.25">
      <c r="A96" s="2"/>
      <c r="B96" s="172"/>
      <c r="C96" s="2"/>
      <c r="D96" s="184"/>
      <c r="E96" s="189"/>
      <c r="F96" s="190"/>
      <c r="G96" s="190"/>
      <c r="H96" s="191"/>
      <c r="I96" s="58"/>
      <c r="J96" s="58"/>
      <c r="K96" s="58"/>
      <c r="L96" s="58"/>
      <c r="M96" s="58"/>
      <c r="N96" s="164"/>
      <c r="O96" s="43"/>
      <c r="P96" s="43"/>
      <c r="Q96" s="164"/>
      <c r="R96" s="43"/>
      <c r="S96" s="164"/>
      <c r="T96" s="37"/>
      <c r="U96" s="164"/>
      <c r="V96" s="43"/>
      <c r="W96" s="43"/>
      <c r="X96" s="164"/>
      <c r="Y96" s="164"/>
    </row>
    <row r="97" spans="1:25" ht="18" x14ac:dyDescent="0.25">
      <c r="A97" s="2"/>
      <c r="B97" s="172"/>
      <c r="C97" s="2"/>
      <c r="D97" s="184"/>
      <c r="E97" s="189"/>
      <c r="F97" s="190"/>
      <c r="G97" s="190"/>
      <c r="H97" s="191"/>
      <c r="I97" s="58"/>
      <c r="J97" s="58"/>
      <c r="K97" s="58"/>
      <c r="L97" s="58"/>
      <c r="M97" s="58"/>
      <c r="N97" s="164"/>
      <c r="O97" s="43"/>
      <c r="P97" s="43"/>
      <c r="Q97" s="164"/>
      <c r="R97" s="43"/>
      <c r="S97" s="164"/>
      <c r="T97" s="37"/>
      <c r="U97" s="164"/>
      <c r="V97" s="43"/>
      <c r="W97" s="43"/>
      <c r="X97" s="164"/>
      <c r="Y97" s="164"/>
    </row>
    <row r="98" spans="1:25" ht="18" x14ac:dyDescent="0.25">
      <c r="A98" s="2"/>
      <c r="B98" s="172"/>
      <c r="C98" s="2"/>
      <c r="D98" s="184"/>
      <c r="E98" s="189"/>
      <c r="F98" s="190"/>
      <c r="G98" s="190"/>
      <c r="H98" s="191"/>
      <c r="I98" s="58"/>
      <c r="J98" s="58"/>
      <c r="K98" s="58"/>
      <c r="L98" s="58"/>
      <c r="M98" s="58"/>
      <c r="N98" s="164"/>
      <c r="O98" s="43"/>
      <c r="P98" s="43"/>
      <c r="Q98" s="164"/>
      <c r="R98" s="43"/>
      <c r="S98" s="164"/>
      <c r="T98" s="37"/>
      <c r="U98" s="164"/>
      <c r="V98" s="43"/>
      <c r="W98" s="43"/>
      <c r="X98" s="164"/>
      <c r="Y98" s="164"/>
    </row>
    <row r="99" spans="1:25" ht="18" x14ac:dyDescent="0.25">
      <c r="A99" s="2"/>
      <c r="B99" s="172"/>
      <c r="C99" s="2"/>
      <c r="D99" s="184"/>
      <c r="E99" s="189"/>
      <c r="F99" s="190"/>
      <c r="G99" s="190"/>
      <c r="H99" s="191"/>
      <c r="I99" s="58"/>
      <c r="J99" s="58"/>
      <c r="K99" s="58"/>
      <c r="L99" s="58"/>
      <c r="M99" s="58"/>
      <c r="N99" s="164"/>
      <c r="O99" s="43"/>
      <c r="P99" s="43"/>
      <c r="Q99" s="164"/>
      <c r="R99" s="43"/>
      <c r="S99" s="164"/>
      <c r="T99" s="37"/>
      <c r="U99" s="164"/>
      <c r="V99" s="43"/>
      <c r="W99" s="43"/>
      <c r="X99" s="164"/>
      <c r="Y99" s="164"/>
    </row>
    <row r="100" spans="1:25" ht="18" x14ac:dyDescent="0.25">
      <c r="A100" s="2"/>
      <c r="B100" s="172"/>
      <c r="C100" s="2"/>
      <c r="D100" s="184"/>
      <c r="E100" s="189"/>
      <c r="F100" s="190"/>
      <c r="G100" s="190"/>
      <c r="H100" s="191"/>
      <c r="I100" s="58"/>
      <c r="J100" s="58"/>
      <c r="K100" s="58"/>
      <c r="L100" s="58"/>
      <c r="M100" s="58"/>
      <c r="N100" s="164"/>
      <c r="O100" s="43"/>
      <c r="P100" s="43"/>
      <c r="Q100" s="164"/>
      <c r="R100" s="43"/>
      <c r="S100" s="164"/>
      <c r="T100" s="37"/>
      <c r="U100" s="164"/>
      <c r="V100" s="43"/>
      <c r="W100" s="43"/>
      <c r="X100" s="164"/>
      <c r="Y100" s="164"/>
    </row>
    <row r="101" spans="1:25" ht="18.75" thickBot="1" x14ac:dyDescent="0.3">
      <c r="A101" s="2"/>
      <c r="B101" s="173"/>
      <c r="C101" s="2"/>
      <c r="D101" s="185"/>
      <c r="E101" s="192"/>
      <c r="F101" s="193"/>
      <c r="G101" s="193"/>
      <c r="H101" s="194"/>
      <c r="I101" s="54"/>
      <c r="J101" s="54"/>
      <c r="K101" s="54"/>
      <c r="L101" s="54"/>
      <c r="M101" s="54"/>
      <c r="N101" s="38" t="str">
        <f>IF(OR(TRIM(N86)=0,TRIM(N86)=""),"",IF(IFERROR(TRIM(INDEX(QryItemNamed,MATCH(TRIM(N86),ITEM,0),3)),"")="LS","",IFERROR(TRIM(INDEX(QryItemNamed,MATCH(TRIM(N86),ITEM,0),3)),"")))</f>
        <v/>
      </c>
      <c r="O101" s="38"/>
      <c r="P101" s="38"/>
      <c r="Q101" s="38"/>
      <c r="R101" s="38"/>
      <c r="S101" s="38" t="str">
        <f>IF(OR(TRIM(S86)=0,TRIM(S86)=""),"",IF(IFERROR(TRIM(INDEX(QryItemNamed,MATCH(TRIM(S86),ITEM,0),3)),"")="LS","",IFERROR(TRIM(INDEX(QryItemNamed,MATCH(TRIM(S86),ITEM,0),3)),"")))</f>
        <v/>
      </c>
      <c r="T101" s="38"/>
      <c r="U101" s="38" t="str">
        <f>IF(OR(TRIM(U86)=0,TRIM(U86)=""),"",IF(IFERROR(TRIM(INDEX(QryItemNamed,MATCH(TRIM(U86),ITEM,0),3)),"")="LS","",IFERROR(TRIM(INDEX(QryItemNamed,MATCH(TRIM(U86),ITEM,0),3)),"")))</f>
        <v/>
      </c>
      <c r="V101" s="38"/>
      <c r="W101" s="38"/>
      <c r="X101" s="38" t="str">
        <f>IF(OR(TRIM(X86)=0,TRIM(X86)=""),"",IF(IFERROR(TRIM(INDEX(QryItemNamed,MATCH(TRIM(X86),ITEM,0),3)),"")="LS","",IFERROR(TRIM(INDEX(QryItemNamed,MATCH(TRIM(X86),ITEM,0),3)),"")))</f>
        <v/>
      </c>
      <c r="Y101" s="38"/>
    </row>
    <row r="102" spans="1:25" x14ac:dyDescent="0.25">
      <c r="A102" s="2"/>
      <c r="B102" s="12"/>
      <c r="C102" s="2"/>
      <c r="D102" s="13"/>
      <c r="E102" s="21"/>
      <c r="F102" s="14"/>
      <c r="G102" s="21"/>
      <c r="H102" s="15"/>
      <c r="I102" s="61"/>
      <c r="J102" s="61"/>
      <c r="K102" s="61"/>
      <c r="L102" s="61"/>
      <c r="M102" s="61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x14ac:dyDescent="0.25">
      <c r="A103" s="2"/>
      <c r="B103" s="16"/>
      <c r="C103" s="2"/>
      <c r="D103" s="17"/>
      <c r="E103" s="24"/>
      <c r="F103" s="18"/>
      <c r="G103" s="24"/>
      <c r="H103" s="19"/>
      <c r="I103" s="62"/>
      <c r="J103" s="62"/>
      <c r="K103" s="62"/>
      <c r="L103" s="62"/>
      <c r="M103" s="62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</row>
    <row r="104" spans="1:25" x14ac:dyDescent="0.25">
      <c r="A104" s="2"/>
      <c r="B104" s="16"/>
      <c r="C104" s="2"/>
      <c r="D104" s="17"/>
      <c r="E104" s="158" t="s">
        <v>41</v>
      </c>
      <c r="F104" s="159"/>
      <c r="G104" s="159"/>
      <c r="H104" s="160"/>
      <c r="I104" s="57"/>
      <c r="J104" s="57"/>
      <c r="K104" s="57"/>
      <c r="L104" s="57"/>
      <c r="M104" s="57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</row>
    <row r="105" spans="1:25" x14ac:dyDescent="0.25">
      <c r="A105" s="2"/>
      <c r="B105" s="16"/>
      <c r="C105" s="2"/>
      <c r="D105" s="17"/>
      <c r="E105" s="161"/>
      <c r="F105" s="162"/>
      <c r="G105" s="162"/>
      <c r="H105" s="163"/>
      <c r="I105" s="52"/>
      <c r="J105" s="52"/>
      <c r="K105" s="52"/>
      <c r="L105" s="52"/>
      <c r="M105" s="52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</row>
    <row r="106" spans="1:25" x14ac:dyDescent="0.25">
      <c r="A106" s="2"/>
      <c r="B106" s="16"/>
      <c r="C106" s="2"/>
      <c r="D106" s="17"/>
      <c r="E106" s="138" t="s">
        <v>37</v>
      </c>
      <c r="F106" s="141"/>
      <c r="G106" s="138" t="s">
        <v>40</v>
      </c>
      <c r="H106" s="140"/>
      <c r="I106" s="49"/>
      <c r="J106" s="49"/>
      <c r="K106" s="49"/>
      <c r="L106" s="49"/>
      <c r="M106" s="49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</row>
    <row r="107" spans="1:25" x14ac:dyDescent="0.25">
      <c r="A107" s="2"/>
      <c r="B107" s="16"/>
      <c r="C107" s="2"/>
      <c r="D107" s="17"/>
      <c r="E107" s="138" t="s">
        <v>37</v>
      </c>
      <c r="F107" s="141"/>
      <c r="G107" s="138" t="s">
        <v>38</v>
      </c>
      <c r="H107" s="140"/>
      <c r="I107" s="49"/>
      <c r="J107" s="49"/>
      <c r="K107" s="49"/>
      <c r="L107" s="49"/>
      <c r="M107" s="49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</row>
    <row r="108" spans="1:25" x14ac:dyDescent="0.25">
      <c r="A108" s="2"/>
      <c r="B108" s="16"/>
      <c r="C108" s="2"/>
      <c r="D108" s="17"/>
      <c r="E108" s="138" t="s">
        <v>40</v>
      </c>
      <c r="F108" s="141"/>
      <c r="G108" s="138" t="s">
        <v>35</v>
      </c>
      <c r="H108" s="140"/>
      <c r="I108" s="49"/>
      <c r="J108" s="49"/>
      <c r="K108" s="49"/>
      <c r="L108" s="49"/>
      <c r="M108" s="49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</row>
    <row r="109" spans="1:25" x14ac:dyDescent="0.25">
      <c r="A109" s="2"/>
      <c r="B109" s="16"/>
      <c r="C109" s="2"/>
      <c r="D109" s="17"/>
      <c r="E109" s="138" t="s">
        <v>38</v>
      </c>
      <c r="F109" s="141"/>
      <c r="G109" s="138" t="s">
        <v>36</v>
      </c>
      <c r="H109" s="140"/>
      <c r="I109" s="49"/>
      <c r="J109" s="49"/>
      <c r="K109" s="49"/>
      <c r="L109" s="49"/>
      <c r="M109" s="49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</row>
    <row r="110" spans="1:25" x14ac:dyDescent="0.25">
      <c r="A110" s="2"/>
      <c r="B110" s="16"/>
      <c r="C110" s="2"/>
      <c r="D110" s="17"/>
      <c r="E110" s="138" t="s">
        <v>35</v>
      </c>
      <c r="F110" s="141"/>
      <c r="G110" s="138" t="s">
        <v>42</v>
      </c>
      <c r="H110" s="140"/>
      <c r="I110" s="49"/>
      <c r="J110" s="49"/>
      <c r="K110" s="49"/>
      <c r="L110" s="49"/>
      <c r="M110" s="49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</row>
    <row r="111" spans="1:25" x14ac:dyDescent="0.25">
      <c r="A111" s="2"/>
      <c r="B111" s="16"/>
      <c r="C111" s="2"/>
      <c r="D111" s="17"/>
      <c r="E111" s="138" t="s">
        <v>36</v>
      </c>
      <c r="F111" s="141"/>
      <c r="G111" s="138" t="s">
        <v>39</v>
      </c>
      <c r="H111" s="140"/>
      <c r="I111" s="49"/>
      <c r="J111" s="49"/>
      <c r="K111" s="49"/>
      <c r="L111" s="49"/>
      <c r="M111" s="49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</row>
    <row r="112" spans="1:25" x14ac:dyDescent="0.25">
      <c r="A112" s="2"/>
      <c r="B112" s="16"/>
      <c r="C112" s="2"/>
      <c r="D112" s="17"/>
      <c r="E112" s="138" t="s">
        <v>39</v>
      </c>
      <c r="F112" s="141"/>
      <c r="G112" s="138" t="s">
        <v>34</v>
      </c>
      <c r="H112" s="140"/>
      <c r="I112" s="49"/>
      <c r="J112" s="49"/>
      <c r="K112" s="49"/>
      <c r="L112" s="49"/>
      <c r="M112" s="49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3" spans="1:25" x14ac:dyDescent="0.25">
      <c r="A113" s="2"/>
      <c r="B113" s="16"/>
      <c r="C113" s="2"/>
      <c r="D113" s="17"/>
      <c r="E113" s="138" t="s">
        <v>34</v>
      </c>
      <c r="F113" s="141"/>
      <c r="G113" s="138" t="s">
        <v>42</v>
      </c>
      <c r="H113" s="140"/>
      <c r="I113" s="49"/>
      <c r="J113" s="49"/>
      <c r="K113" s="49"/>
      <c r="L113" s="49"/>
      <c r="M113" s="49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4" spans="1:25" x14ac:dyDescent="0.25">
      <c r="A114" s="2"/>
      <c r="B114" s="16"/>
      <c r="C114" s="2"/>
      <c r="D114" s="17"/>
      <c r="E114" s="24"/>
      <c r="F114" s="18"/>
      <c r="G114" s="24"/>
      <c r="H114" s="19"/>
      <c r="I114" s="62"/>
      <c r="J114" s="62"/>
      <c r="K114" s="62"/>
      <c r="L114" s="62"/>
      <c r="M114" s="62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</row>
    <row r="115" spans="1:25" x14ac:dyDescent="0.25">
      <c r="A115" s="2"/>
      <c r="B115" s="16"/>
      <c r="C115" s="2"/>
      <c r="D115" s="17"/>
      <c r="E115" s="24"/>
      <c r="F115" s="18"/>
      <c r="G115" s="24"/>
      <c r="H115" s="19"/>
      <c r="I115" s="62"/>
      <c r="J115" s="62"/>
      <c r="K115" s="62"/>
      <c r="L115" s="62"/>
      <c r="M115" s="62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</row>
    <row r="116" spans="1:25" x14ac:dyDescent="0.25">
      <c r="A116" s="2"/>
      <c r="B116" s="16"/>
      <c r="C116" s="2"/>
      <c r="D116" s="17"/>
      <c r="E116" s="24"/>
      <c r="F116" s="18"/>
      <c r="G116" s="24"/>
      <c r="H116" s="19"/>
      <c r="I116" s="62"/>
      <c r="J116" s="62"/>
      <c r="K116" s="62"/>
      <c r="L116" s="62"/>
      <c r="M116" s="62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</row>
    <row r="117" spans="1:25" x14ac:dyDescent="0.25">
      <c r="A117" s="2"/>
      <c r="B117" s="16"/>
      <c r="C117" s="2"/>
      <c r="D117" s="17"/>
      <c r="E117" s="24"/>
      <c r="F117" s="18"/>
      <c r="G117" s="24"/>
      <c r="H117" s="19"/>
      <c r="I117" s="62"/>
      <c r="J117" s="62"/>
      <c r="K117" s="62"/>
      <c r="L117" s="62"/>
      <c r="M117" s="62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</row>
    <row r="118" spans="1:25" x14ac:dyDescent="0.25">
      <c r="A118" s="2"/>
      <c r="B118" s="16"/>
      <c r="C118" s="2"/>
      <c r="D118" s="17"/>
      <c r="E118" s="24"/>
      <c r="F118" s="18"/>
      <c r="G118" s="24"/>
      <c r="H118" s="19"/>
      <c r="I118" s="62"/>
      <c r="J118" s="62"/>
      <c r="K118" s="62"/>
      <c r="L118" s="62"/>
      <c r="M118" s="62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</row>
    <row r="119" spans="1:25" x14ac:dyDescent="0.25">
      <c r="A119" s="2"/>
      <c r="B119" s="16"/>
      <c r="C119" s="2"/>
      <c r="D119" s="17"/>
      <c r="E119" s="24"/>
      <c r="F119" s="18"/>
      <c r="G119" s="24"/>
      <c r="H119" s="19"/>
      <c r="I119" s="62"/>
      <c r="J119" s="62"/>
      <c r="K119" s="62"/>
      <c r="L119" s="62"/>
      <c r="M119" s="62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</row>
    <row r="120" spans="1:25" x14ac:dyDescent="0.25">
      <c r="A120" s="2"/>
      <c r="B120" s="16"/>
      <c r="C120" s="2"/>
      <c r="D120" s="17"/>
      <c r="E120" s="24"/>
      <c r="F120" s="18"/>
      <c r="G120" s="24"/>
      <c r="H120" s="19"/>
      <c r="I120" s="62"/>
      <c r="J120" s="62"/>
      <c r="K120" s="62"/>
      <c r="L120" s="62"/>
      <c r="M120" s="62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</row>
    <row r="121" spans="1:25" x14ac:dyDescent="0.25">
      <c r="A121" s="2"/>
      <c r="B121" s="16"/>
      <c r="C121" s="2"/>
      <c r="D121" s="17"/>
      <c r="E121" s="24"/>
      <c r="F121" s="18"/>
      <c r="G121" s="24"/>
      <c r="H121" s="19"/>
      <c r="I121" s="62"/>
      <c r="J121" s="62"/>
      <c r="K121" s="62"/>
      <c r="L121" s="62"/>
      <c r="M121" s="62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</row>
    <row r="122" spans="1:25" x14ac:dyDescent="0.25">
      <c r="A122" s="2"/>
      <c r="B122" s="16"/>
      <c r="C122" s="2"/>
      <c r="D122" s="17"/>
      <c r="E122" s="24"/>
      <c r="F122" s="18"/>
      <c r="G122" s="24"/>
      <c r="H122" s="19"/>
      <c r="I122" s="62"/>
      <c r="J122" s="62"/>
      <c r="K122" s="62"/>
      <c r="L122" s="62"/>
      <c r="M122" s="62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</row>
    <row r="123" spans="1:25" x14ac:dyDescent="0.25">
      <c r="A123" s="2"/>
      <c r="B123" s="16"/>
      <c r="C123" s="2"/>
      <c r="D123" s="17"/>
      <c r="E123" s="24"/>
      <c r="F123" s="18"/>
      <c r="G123" s="24"/>
      <c r="H123" s="19"/>
      <c r="I123" s="62"/>
      <c r="J123" s="62"/>
      <c r="K123" s="62"/>
      <c r="L123" s="62"/>
      <c r="M123" s="62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</row>
    <row r="124" spans="1:25" x14ac:dyDescent="0.25">
      <c r="A124" s="2"/>
      <c r="B124" s="16"/>
      <c r="C124" s="2"/>
      <c r="D124" s="17"/>
      <c r="E124" s="24"/>
      <c r="F124" s="18"/>
      <c r="G124" s="24"/>
      <c r="H124" s="19"/>
      <c r="I124" s="62"/>
      <c r="J124" s="62"/>
      <c r="K124" s="62"/>
      <c r="L124" s="62"/>
      <c r="M124" s="62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</row>
    <row r="125" spans="1:25" x14ac:dyDescent="0.25">
      <c r="A125" s="2"/>
      <c r="B125" s="16"/>
      <c r="C125" s="2"/>
      <c r="D125" s="17"/>
      <c r="E125" s="24"/>
      <c r="F125" s="18"/>
      <c r="G125" s="24"/>
      <c r="H125" s="19"/>
      <c r="I125" s="62"/>
      <c r="J125" s="62"/>
      <c r="K125" s="62"/>
      <c r="L125" s="62"/>
      <c r="M125" s="62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</row>
    <row r="126" spans="1:25" x14ac:dyDescent="0.25">
      <c r="A126" s="2"/>
      <c r="B126" s="16"/>
      <c r="C126" s="2"/>
      <c r="D126" s="17"/>
      <c r="E126" s="24"/>
      <c r="F126" s="18"/>
      <c r="G126" s="24"/>
      <c r="H126" s="19"/>
      <c r="I126" s="62"/>
      <c r="J126" s="62"/>
      <c r="K126" s="62"/>
      <c r="L126" s="62"/>
      <c r="M126" s="62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</row>
    <row r="127" spans="1:25" x14ac:dyDescent="0.25">
      <c r="A127" s="2"/>
      <c r="B127" s="16"/>
      <c r="C127" s="2"/>
      <c r="D127" s="17"/>
      <c r="E127" s="24"/>
      <c r="F127" s="18"/>
      <c r="G127" s="24"/>
      <c r="H127" s="19"/>
      <c r="I127" s="62"/>
      <c r="J127" s="62"/>
      <c r="K127" s="62"/>
      <c r="L127" s="62"/>
      <c r="M127" s="62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</row>
    <row r="128" spans="1:25" x14ac:dyDescent="0.25">
      <c r="A128" s="2"/>
      <c r="B128" s="16"/>
      <c r="C128" s="2"/>
      <c r="D128" s="17"/>
      <c r="E128" s="24"/>
      <c r="F128" s="18"/>
      <c r="G128" s="24"/>
      <c r="H128" s="19"/>
      <c r="I128" s="62"/>
      <c r="J128" s="62"/>
      <c r="K128" s="62"/>
      <c r="L128" s="62"/>
      <c r="M128" s="62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</row>
    <row r="129" spans="1:25" x14ac:dyDescent="0.25">
      <c r="A129" s="2"/>
      <c r="B129" s="16"/>
      <c r="C129" s="2"/>
      <c r="D129" s="17"/>
      <c r="E129" s="24"/>
      <c r="F129" s="18"/>
      <c r="G129" s="24"/>
      <c r="H129" s="19"/>
      <c r="I129" s="62"/>
      <c r="J129" s="62"/>
      <c r="K129" s="62"/>
      <c r="L129" s="62"/>
      <c r="M129" s="62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</row>
    <row r="130" spans="1:25" x14ac:dyDescent="0.25">
      <c r="A130" s="2"/>
      <c r="B130" s="16"/>
      <c r="C130" s="2"/>
      <c r="D130" s="17"/>
      <c r="E130" s="24"/>
      <c r="F130" s="18"/>
      <c r="G130" s="24"/>
      <c r="H130" s="19"/>
      <c r="I130" s="62"/>
      <c r="J130" s="62"/>
      <c r="K130" s="62"/>
      <c r="L130" s="62"/>
      <c r="M130" s="62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</row>
    <row r="131" spans="1:25" x14ac:dyDescent="0.25">
      <c r="A131" s="2"/>
      <c r="B131" s="16"/>
      <c r="C131" s="2"/>
      <c r="D131" s="17"/>
      <c r="E131" s="24"/>
      <c r="F131" s="18"/>
      <c r="G131" s="24"/>
      <c r="H131" s="19"/>
      <c r="I131" s="62"/>
      <c r="J131" s="62"/>
      <c r="K131" s="62"/>
      <c r="L131" s="62"/>
      <c r="M131" s="62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</row>
    <row r="132" spans="1:25" x14ac:dyDescent="0.25">
      <c r="A132" s="2"/>
      <c r="B132" s="16"/>
      <c r="C132" s="2"/>
      <c r="D132" s="17"/>
      <c r="E132" s="24"/>
      <c r="F132" s="18"/>
      <c r="G132" s="24"/>
      <c r="H132" s="19"/>
      <c r="I132" s="62"/>
      <c r="J132" s="62"/>
      <c r="K132" s="62"/>
      <c r="L132" s="62"/>
      <c r="M132" s="62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</row>
    <row r="133" spans="1:25" x14ac:dyDescent="0.25">
      <c r="A133" s="2"/>
      <c r="B133" s="16"/>
      <c r="C133" s="2"/>
      <c r="D133" s="17"/>
      <c r="E133" s="24"/>
      <c r="F133" s="18"/>
      <c r="G133" s="24"/>
      <c r="H133" s="19"/>
      <c r="I133" s="62"/>
      <c r="J133" s="62"/>
      <c r="K133" s="62"/>
      <c r="L133" s="62"/>
      <c r="M133" s="62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</row>
    <row r="134" spans="1:25" x14ac:dyDescent="0.25">
      <c r="A134" s="2"/>
      <c r="B134" s="16"/>
      <c r="C134" s="2"/>
      <c r="D134" s="17"/>
      <c r="E134" s="24"/>
      <c r="F134" s="18"/>
      <c r="G134" s="24"/>
      <c r="H134" s="19"/>
      <c r="I134" s="62"/>
      <c r="J134" s="62"/>
      <c r="K134" s="62"/>
      <c r="L134" s="62"/>
      <c r="M134" s="62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</row>
    <row r="135" spans="1:25" x14ac:dyDescent="0.25">
      <c r="A135" s="2"/>
      <c r="B135" s="16"/>
      <c r="C135" s="2"/>
      <c r="D135" s="17"/>
      <c r="E135" s="24"/>
      <c r="F135" s="18"/>
      <c r="G135" s="24"/>
      <c r="H135" s="19"/>
      <c r="I135" s="62"/>
      <c r="J135" s="62"/>
      <c r="K135" s="62"/>
      <c r="L135" s="62"/>
      <c r="M135" s="62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</row>
    <row r="136" spans="1:25" x14ac:dyDescent="0.25">
      <c r="A136" s="2"/>
      <c r="B136" s="16"/>
      <c r="C136" s="2"/>
      <c r="D136" s="17"/>
      <c r="E136" s="24"/>
      <c r="F136" s="18"/>
      <c r="G136" s="24"/>
      <c r="H136" s="19"/>
      <c r="I136" s="62"/>
      <c r="J136" s="62"/>
      <c r="K136" s="62"/>
      <c r="L136" s="62"/>
      <c r="M136" s="62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</row>
    <row r="137" spans="1:25" x14ac:dyDescent="0.25">
      <c r="A137" s="2"/>
      <c r="B137" s="16"/>
      <c r="C137" s="2"/>
      <c r="D137" s="17"/>
      <c r="E137" s="24"/>
      <c r="F137" s="18"/>
      <c r="G137" s="24"/>
      <c r="H137" s="19"/>
      <c r="I137" s="62"/>
      <c r="J137" s="62"/>
      <c r="K137" s="62"/>
      <c r="L137" s="62"/>
      <c r="M137" s="62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</row>
    <row r="138" spans="1:25" x14ac:dyDescent="0.25">
      <c r="A138" s="2"/>
      <c r="B138" s="16"/>
      <c r="C138" s="2"/>
      <c r="D138" s="17"/>
      <c r="E138" s="24"/>
      <c r="F138" s="18"/>
      <c r="G138" s="24"/>
      <c r="H138" s="19"/>
      <c r="I138" s="62"/>
      <c r="J138" s="62"/>
      <c r="K138" s="62"/>
      <c r="L138" s="62"/>
      <c r="M138" s="62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</row>
    <row r="139" spans="1:25" x14ac:dyDescent="0.25">
      <c r="A139" s="2"/>
      <c r="B139" s="16"/>
      <c r="C139" s="2"/>
      <c r="D139" s="17"/>
      <c r="E139" s="24"/>
      <c r="F139" s="18"/>
      <c r="G139" s="24"/>
      <c r="H139" s="19"/>
      <c r="I139" s="62"/>
      <c r="J139" s="62"/>
      <c r="K139" s="62"/>
      <c r="L139" s="62"/>
      <c r="M139" s="62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</row>
    <row r="140" spans="1:25" x14ac:dyDescent="0.25">
      <c r="A140" s="2"/>
      <c r="B140" s="16"/>
      <c r="C140" s="2"/>
      <c r="D140" s="17"/>
      <c r="E140" s="24"/>
      <c r="F140" s="18"/>
      <c r="G140" s="24"/>
      <c r="H140" s="19"/>
      <c r="I140" s="62"/>
      <c r="J140" s="62"/>
      <c r="K140" s="62"/>
      <c r="L140" s="62"/>
      <c r="M140" s="62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</row>
    <row r="141" spans="1:25" x14ac:dyDescent="0.25">
      <c r="A141" s="2"/>
      <c r="B141" s="16"/>
      <c r="C141" s="2"/>
      <c r="D141" s="17"/>
      <c r="E141" s="24"/>
      <c r="F141" s="18"/>
      <c r="G141" s="24"/>
      <c r="H141" s="19"/>
      <c r="I141" s="62"/>
      <c r="J141" s="62"/>
      <c r="K141" s="62"/>
      <c r="L141" s="62"/>
      <c r="M141" s="62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</row>
    <row r="142" spans="1:25" x14ac:dyDescent="0.25">
      <c r="A142" s="2"/>
      <c r="B142" s="16"/>
      <c r="C142" s="2"/>
      <c r="D142" s="17"/>
      <c r="E142" s="24"/>
      <c r="F142" s="18"/>
      <c r="G142" s="24"/>
      <c r="H142" s="19"/>
      <c r="I142" s="62"/>
      <c r="J142" s="62"/>
      <c r="K142" s="62"/>
      <c r="L142" s="62"/>
      <c r="M142" s="62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</row>
    <row r="143" spans="1:25" x14ac:dyDescent="0.25">
      <c r="A143" s="2"/>
      <c r="B143" s="16"/>
      <c r="C143" s="2"/>
      <c r="D143" s="17"/>
      <c r="E143" s="24"/>
      <c r="F143" s="18"/>
      <c r="G143" s="24"/>
      <c r="H143" s="19"/>
      <c r="I143" s="62"/>
      <c r="J143" s="62"/>
      <c r="K143" s="62"/>
      <c r="L143" s="62"/>
      <c r="M143" s="62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</row>
    <row r="144" spans="1:25" x14ac:dyDescent="0.25">
      <c r="A144" s="2"/>
      <c r="B144" s="16"/>
      <c r="C144" s="2"/>
      <c r="D144" s="17"/>
      <c r="E144" s="24"/>
      <c r="F144" s="18"/>
      <c r="G144" s="24"/>
      <c r="H144" s="19"/>
      <c r="I144" s="62"/>
      <c r="J144" s="62"/>
      <c r="K144" s="62"/>
      <c r="L144" s="62"/>
      <c r="M144" s="62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</row>
    <row r="145" spans="1:25" x14ac:dyDescent="0.25">
      <c r="A145" s="2"/>
      <c r="B145" s="16"/>
      <c r="C145" s="2"/>
      <c r="D145" s="17"/>
      <c r="E145" s="24"/>
      <c r="F145" s="18"/>
      <c r="G145" s="24"/>
      <c r="H145" s="19"/>
      <c r="I145" s="62"/>
      <c r="J145" s="62"/>
      <c r="K145" s="62"/>
      <c r="L145" s="62"/>
      <c r="M145" s="62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</row>
    <row r="146" spans="1:25" x14ac:dyDescent="0.25">
      <c r="A146" s="2"/>
      <c r="B146" s="16"/>
      <c r="C146" s="2"/>
      <c r="D146" s="17"/>
      <c r="E146" s="24"/>
      <c r="F146" s="18"/>
      <c r="G146" s="24"/>
      <c r="H146" s="19"/>
      <c r="I146" s="62"/>
      <c r="J146" s="62"/>
      <c r="K146" s="62"/>
      <c r="L146" s="62"/>
      <c r="M146" s="62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</row>
    <row r="147" spans="1:25" x14ac:dyDescent="0.25">
      <c r="A147" s="2"/>
      <c r="B147" s="16"/>
      <c r="C147" s="2"/>
      <c r="D147" s="17"/>
      <c r="E147" s="24"/>
      <c r="F147" s="18"/>
      <c r="G147" s="24"/>
      <c r="H147" s="19"/>
      <c r="I147" s="62"/>
      <c r="J147" s="62"/>
      <c r="K147" s="62"/>
      <c r="L147" s="62"/>
      <c r="M147" s="62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</row>
    <row r="148" spans="1:25" x14ac:dyDescent="0.25">
      <c r="A148" s="2"/>
      <c r="B148" s="16"/>
      <c r="C148" s="2"/>
      <c r="D148" s="17"/>
      <c r="E148" s="24"/>
      <c r="F148" s="18"/>
      <c r="G148" s="24"/>
      <c r="H148" s="19"/>
      <c r="I148" s="62"/>
      <c r="J148" s="62"/>
      <c r="K148" s="62"/>
      <c r="L148" s="62"/>
      <c r="M148" s="62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</row>
    <row r="149" spans="1:25" x14ac:dyDescent="0.25">
      <c r="A149" s="2"/>
      <c r="B149" s="16"/>
      <c r="C149" s="2"/>
      <c r="D149" s="17"/>
      <c r="E149" s="24"/>
      <c r="F149" s="18"/>
      <c r="G149" s="24"/>
      <c r="H149" s="19"/>
      <c r="I149" s="62"/>
      <c r="J149" s="62"/>
      <c r="K149" s="62"/>
      <c r="L149" s="62"/>
      <c r="M149" s="62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</row>
    <row r="150" spans="1:25" x14ac:dyDescent="0.25">
      <c r="A150" s="2"/>
      <c r="B150" s="16"/>
      <c r="C150" s="2"/>
      <c r="D150" s="17"/>
      <c r="E150" s="24"/>
      <c r="F150" s="18"/>
      <c r="G150" s="24"/>
      <c r="H150" s="19"/>
      <c r="I150" s="62"/>
      <c r="J150" s="62"/>
      <c r="K150" s="62"/>
      <c r="L150" s="62"/>
      <c r="M150" s="62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</row>
    <row r="151" spans="1:25" x14ac:dyDescent="0.25">
      <c r="A151" s="2"/>
      <c r="B151" s="16"/>
      <c r="C151" s="2"/>
      <c r="D151" s="17"/>
      <c r="E151" s="24"/>
      <c r="F151" s="18"/>
      <c r="G151" s="24"/>
      <c r="H151" s="19"/>
      <c r="I151" s="62"/>
      <c r="J151" s="62"/>
      <c r="K151" s="62"/>
      <c r="L151" s="62"/>
      <c r="M151" s="62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</row>
    <row r="152" spans="1:25" x14ac:dyDescent="0.25">
      <c r="A152" s="2"/>
      <c r="B152" s="16"/>
      <c r="C152" s="2"/>
      <c r="D152" s="17"/>
      <c r="E152" s="24"/>
      <c r="F152" s="18"/>
      <c r="G152" s="24"/>
      <c r="H152" s="19"/>
      <c r="I152" s="62"/>
      <c r="J152" s="62"/>
      <c r="K152" s="62"/>
      <c r="L152" s="62"/>
      <c r="M152" s="62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</row>
    <row r="153" spans="1:25" x14ac:dyDescent="0.25">
      <c r="A153" s="2"/>
      <c r="B153" s="16"/>
      <c r="C153" s="2"/>
      <c r="D153" s="17"/>
      <c r="E153" s="24"/>
      <c r="F153" s="18"/>
      <c r="G153" s="24"/>
      <c r="H153" s="19"/>
      <c r="I153" s="62"/>
      <c r="J153" s="62"/>
      <c r="K153" s="62"/>
      <c r="L153" s="62"/>
      <c r="M153" s="62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</row>
    <row r="154" spans="1:25" x14ac:dyDescent="0.25">
      <c r="A154" s="2"/>
      <c r="B154" s="16"/>
      <c r="C154" s="2"/>
      <c r="D154" s="17"/>
      <c r="E154" s="24"/>
      <c r="F154" s="18"/>
      <c r="G154" s="24"/>
      <c r="H154" s="19"/>
      <c r="I154" s="62"/>
      <c r="J154" s="62"/>
      <c r="K154" s="62"/>
      <c r="L154" s="62"/>
      <c r="M154" s="62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</row>
    <row r="155" spans="1:25" x14ac:dyDescent="0.25">
      <c r="A155" s="2"/>
      <c r="B155" s="16"/>
      <c r="C155" s="2"/>
      <c r="D155" s="17"/>
      <c r="E155" s="24"/>
      <c r="F155" s="18"/>
      <c r="G155" s="24"/>
      <c r="H155" s="19"/>
      <c r="I155" s="62"/>
      <c r="J155" s="62"/>
      <c r="K155" s="62"/>
      <c r="L155" s="62"/>
      <c r="M155" s="62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</row>
    <row r="156" spans="1:25" x14ac:dyDescent="0.25">
      <c r="A156" s="2"/>
      <c r="B156" s="16"/>
      <c r="C156" s="2"/>
      <c r="D156" s="17"/>
      <c r="E156" s="24"/>
      <c r="F156" s="18"/>
      <c r="G156" s="24"/>
      <c r="H156" s="19"/>
      <c r="I156" s="62"/>
      <c r="J156" s="62"/>
      <c r="K156" s="62"/>
      <c r="L156" s="62"/>
      <c r="M156" s="62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</row>
    <row r="157" spans="1:25" x14ac:dyDescent="0.25">
      <c r="A157" s="2"/>
      <c r="B157" s="16"/>
      <c r="C157" s="2"/>
      <c r="D157" s="17"/>
      <c r="E157" s="24"/>
      <c r="F157" s="18"/>
      <c r="G157" s="24"/>
      <c r="H157" s="19"/>
      <c r="I157" s="62"/>
      <c r="J157" s="62"/>
      <c r="K157" s="62"/>
      <c r="L157" s="62"/>
      <c r="M157" s="62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</row>
    <row r="158" spans="1:25" x14ac:dyDescent="0.25">
      <c r="A158" s="2"/>
      <c r="B158" s="16"/>
      <c r="C158" s="2"/>
      <c r="D158" s="17"/>
      <c r="E158" s="24"/>
      <c r="F158" s="18"/>
      <c r="G158" s="24"/>
      <c r="H158" s="19"/>
      <c r="I158" s="62"/>
      <c r="J158" s="62"/>
      <c r="K158" s="62"/>
      <c r="L158" s="62"/>
      <c r="M158" s="62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</row>
    <row r="159" spans="1:25" x14ac:dyDescent="0.25">
      <c r="A159" s="2"/>
      <c r="B159" s="16"/>
      <c r="C159" s="2"/>
      <c r="D159" s="17"/>
      <c r="E159" s="24"/>
      <c r="F159" s="18"/>
      <c r="G159" s="24"/>
      <c r="H159" s="19"/>
      <c r="I159" s="62"/>
      <c r="J159" s="62"/>
      <c r="K159" s="62"/>
      <c r="L159" s="62"/>
      <c r="M159" s="62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</row>
    <row r="160" spans="1:25" x14ac:dyDescent="0.25">
      <c r="A160" s="2"/>
      <c r="B160" s="16"/>
      <c r="C160" s="2"/>
      <c r="D160" s="17"/>
      <c r="E160" s="24"/>
      <c r="F160" s="18"/>
      <c r="G160" s="24"/>
      <c r="H160" s="19"/>
      <c r="I160" s="62"/>
      <c r="J160" s="62"/>
      <c r="K160" s="62"/>
      <c r="L160" s="62"/>
      <c r="M160" s="62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</row>
    <row r="161" spans="1:25" ht="15.75" thickBot="1" x14ac:dyDescent="0.3">
      <c r="A161" s="2"/>
      <c r="B161" s="20"/>
      <c r="C161" s="2"/>
      <c r="D161" s="17"/>
      <c r="E161" s="24"/>
      <c r="F161" s="18"/>
      <c r="G161" s="24"/>
      <c r="H161" s="19"/>
      <c r="I161" s="62"/>
      <c r="J161" s="62"/>
      <c r="K161" s="62"/>
      <c r="L161" s="62"/>
      <c r="M161" s="62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</row>
    <row r="162" spans="1:25" ht="18" x14ac:dyDescent="0.25">
      <c r="A162" s="2"/>
      <c r="B162" s="2" t="s">
        <v>19</v>
      </c>
      <c r="C162" s="2"/>
      <c r="D162" s="151" t="s">
        <v>20</v>
      </c>
      <c r="E162" s="152"/>
      <c r="F162" s="152"/>
      <c r="G162" s="152"/>
      <c r="H162" s="153"/>
      <c r="I162" s="56"/>
      <c r="J162" s="56"/>
      <c r="K162" s="56"/>
      <c r="L162" s="56"/>
      <c r="M162" s="56"/>
      <c r="N162" s="41" t="str">
        <f>IF(N86="","",IF(N101="",IF(SUM(COUNTIF(N102:N161,"LS")+COUNTIF(N102:N161,"LUMP"))&gt;0,"LS",""),IF(SUM(N102:N161)&gt;0,ROUNDUP(SUM(N102:N161),0),"")))</f>
        <v/>
      </c>
      <c r="O162" s="41"/>
      <c r="P162" s="41"/>
      <c r="Q162" s="41"/>
      <c r="R162" s="41"/>
      <c r="S162" s="41" t="str">
        <f>IF(S86="","",IF(S101="",IF(SUM(COUNTIF(S102:S161,"LS")+COUNTIF(S102:S161,"LUMP"))&gt;0,"LS",""),IF(SUM(S102:S161)&gt;0,ROUNDUP(SUM(S102:S161),0),"")))</f>
        <v/>
      </c>
      <c r="T162" s="41"/>
      <c r="U162" s="41" t="str">
        <f>IF(U86="","",IF(U101="",IF(SUM(COUNTIF(U102:U161,"LS")+COUNTIF(U102:U161,"LUMP"))&gt;0,"LS",""),IF(SUM(U102:U161)&gt;0,ROUNDUP(SUM(U102:U161),0),"")))</f>
        <v/>
      </c>
      <c r="V162" s="41"/>
      <c r="W162" s="41"/>
      <c r="X162" s="41" t="str">
        <f>IF(X86="","",IF(X101="",IF(SUM(COUNTIF(X102:X161,"LS")+COUNTIF(X102:X161,"LUMP"))&gt;0,"LS",""),IF(SUM(X102:X161)&gt;0,ROUNDUP(SUM(X102:X161),0),"")))</f>
        <v/>
      </c>
      <c r="Y162" s="41"/>
    </row>
  </sheetData>
  <mergeCells count="170">
    <mergeCell ref="E113:F113"/>
    <mergeCell ref="G113:H113"/>
    <mergeCell ref="D162:H162"/>
    <mergeCell ref="E110:F110"/>
    <mergeCell ref="G110:H110"/>
    <mergeCell ref="E111:F111"/>
    <mergeCell ref="G111:H111"/>
    <mergeCell ref="E112:F112"/>
    <mergeCell ref="G112:H112"/>
    <mergeCell ref="E107:F107"/>
    <mergeCell ref="G107:H107"/>
    <mergeCell ref="E108:F108"/>
    <mergeCell ref="G108:H108"/>
    <mergeCell ref="E109:F109"/>
    <mergeCell ref="G109:H109"/>
    <mergeCell ref="S89:S100"/>
    <mergeCell ref="U89:U100"/>
    <mergeCell ref="X89:X100"/>
    <mergeCell ref="Y89:Y100"/>
    <mergeCell ref="E104:H105"/>
    <mergeCell ref="E106:F106"/>
    <mergeCell ref="G106:H106"/>
    <mergeCell ref="AQ82:AQ83"/>
    <mergeCell ref="AR82:AR83"/>
    <mergeCell ref="AW82:AW83"/>
    <mergeCell ref="D86:H86"/>
    <mergeCell ref="D87:H87"/>
    <mergeCell ref="AK82:AK83"/>
    <mergeCell ref="AN82:AN83"/>
    <mergeCell ref="P82:P83"/>
    <mergeCell ref="Q82:Q83"/>
    <mergeCell ref="S82:S83"/>
    <mergeCell ref="B88:B101"/>
    <mergeCell ref="D88:D101"/>
    <mergeCell ref="E88:H101"/>
    <mergeCell ref="N89:N100"/>
    <mergeCell ref="Q89:Q100"/>
    <mergeCell ref="AF82:AF83"/>
    <mergeCell ref="AG82:AG83"/>
    <mergeCell ref="AH82:AH83"/>
    <mergeCell ref="AI82:AI83"/>
    <mergeCell ref="Z82:Z83"/>
    <mergeCell ref="AA82:AA83"/>
    <mergeCell ref="AB82:AB83"/>
    <mergeCell ref="AC82:AC83"/>
    <mergeCell ref="AD82:AD83"/>
    <mergeCell ref="AE82:AE83"/>
    <mergeCell ref="T82:T83"/>
    <mergeCell ref="U82:U83"/>
    <mergeCell ref="V82:V83"/>
    <mergeCell ref="W82:W83"/>
    <mergeCell ref="X82:X83"/>
    <mergeCell ref="Y82:Y83"/>
    <mergeCell ref="M82:M83"/>
    <mergeCell ref="N82:N83"/>
    <mergeCell ref="O82:O83"/>
    <mergeCell ref="E81:H81"/>
    <mergeCell ref="D82:H83"/>
    <mergeCell ref="I82:I83"/>
    <mergeCell ref="J82:J83"/>
    <mergeCell ref="K82:K83"/>
    <mergeCell ref="L82:L83"/>
    <mergeCell ref="E75:H75"/>
    <mergeCell ref="E76:H76"/>
    <mergeCell ref="E77:H77"/>
    <mergeCell ref="E78:H78"/>
    <mergeCell ref="E79:H79"/>
    <mergeCell ref="E80:H80"/>
    <mergeCell ref="E69:H69"/>
    <mergeCell ref="E70:H70"/>
    <mergeCell ref="E71:H71"/>
    <mergeCell ref="E72:H72"/>
    <mergeCell ref="E73:H73"/>
    <mergeCell ref="E74:H74"/>
    <mergeCell ref="E63:H63"/>
    <mergeCell ref="E64:H64"/>
    <mergeCell ref="E65:H65"/>
    <mergeCell ref="E66:H66"/>
    <mergeCell ref="E67:H67"/>
    <mergeCell ref="E68:H68"/>
    <mergeCell ref="E44:H44"/>
    <mergeCell ref="E45:H45"/>
    <mergeCell ref="E46:H46"/>
    <mergeCell ref="E47:H47"/>
    <mergeCell ref="E48:H48"/>
    <mergeCell ref="E55:H55"/>
    <mergeCell ref="E41:F41"/>
    <mergeCell ref="G41:H41"/>
    <mergeCell ref="E42:F42"/>
    <mergeCell ref="G42:H42"/>
    <mergeCell ref="E43:F43"/>
    <mergeCell ref="G43:H43"/>
    <mergeCell ref="E37:H37"/>
    <mergeCell ref="E38:F38"/>
    <mergeCell ref="G38:H38"/>
    <mergeCell ref="E39:F39"/>
    <mergeCell ref="G39:H39"/>
    <mergeCell ref="E40:H40"/>
    <mergeCell ref="E33:F33"/>
    <mergeCell ref="G33:H33"/>
    <mergeCell ref="E34:H34"/>
    <mergeCell ref="E35:F35"/>
    <mergeCell ref="G35:H35"/>
    <mergeCell ref="E36:F36"/>
    <mergeCell ref="G36:H36"/>
    <mergeCell ref="E29:F29"/>
    <mergeCell ref="G29:H29"/>
    <mergeCell ref="E30:H30"/>
    <mergeCell ref="E31:F31"/>
    <mergeCell ref="G31:H31"/>
    <mergeCell ref="E32:F32"/>
    <mergeCell ref="G32:H32"/>
    <mergeCell ref="Y24:Y25"/>
    <mergeCell ref="AK24:AK25"/>
    <mergeCell ref="E26:H26"/>
    <mergeCell ref="E27:F27"/>
    <mergeCell ref="G27:H27"/>
    <mergeCell ref="E28:H28"/>
    <mergeCell ref="AS11:AS22"/>
    <mergeCell ref="AT11:AT22"/>
    <mergeCell ref="AU11:AU22"/>
    <mergeCell ref="AV11:AV22"/>
    <mergeCell ref="AW11:AW22"/>
    <mergeCell ref="D24:D25"/>
    <mergeCell ref="E24:H25"/>
    <mergeCell ref="M24:M25"/>
    <mergeCell ref="V24:V25"/>
    <mergeCell ref="W24:W25"/>
    <mergeCell ref="AM11:AM22"/>
    <mergeCell ref="AN11:AN22"/>
    <mergeCell ref="AO11:AO22"/>
    <mergeCell ref="AP11:AP22"/>
    <mergeCell ref="AQ11:AQ22"/>
    <mergeCell ref="AR11:AR22"/>
    <mergeCell ref="AG11:AG22"/>
    <mergeCell ref="AH11:AH22"/>
    <mergeCell ref="AI11:AI22"/>
    <mergeCell ref="AJ11:AJ22"/>
    <mergeCell ref="AK11:AK22"/>
    <mergeCell ref="AL11:AL22"/>
    <mergeCell ref="AA11:AA22"/>
    <mergeCell ref="AB11:AB22"/>
    <mergeCell ref="AC11:AC22"/>
    <mergeCell ref="AD11:AD22"/>
    <mergeCell ref="AE11:AE22"/>
    <mergeCell ref="AF11:AF22"/>
    <mergeCell ref="U11:U22"/>
    <mergeCell ref="V11:V22"/>
    <mergeCell ref="W11:W22"/>
    <mergeCell ref="X11:X22"/>
    <mergeCell ref="Y11:Y22"/>
    <mergeCell ref="Z11:Z22"/>
    <mergeCell ref="R11:R22"/>
    <mergeCell ref="S11:S22"/>
    <mergeCell ref="T11:T22"/>
    <mergeCell ref="I11:I22"/>
    <mergeCell ref="J11:J22"/>
    <mergeCell ref="K11:K22"/>
    <mergeCell ref="L11:L22"/>
    <mergeCell ref="M11:M22"/>
    <mergeCell ref="N11:N22"/>
    <mergeCell ref="D8:H8"/>
    <mergeCell ref="D9:H9"/>
    <mergeCell ref="B10:B23"/>
    <mergeCell ref="D10:D23"/>
    <mergeCell ref="E10:F23"/>
    <mergeCell ref="G10:H23"/>
    <mergeCell ref="O11:O22"/>
    <mergeCell ref="P11:P22"/>
    <mergeCell ref="Q11:Q22"/>
  </mergeCells>
  <pageMargins left="0.7" right="0.7" top="0.75" bottom="0.75" header="0.3" footer="0.3"/>
  <pageSetup paperSize="17" scale="5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MIA-MER</vt:lpstr>
      <vt:lpstr>MIA-MER (2)</vt:lpstr>
      <vt:lpstr>ALL ITEMS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Neal Underwood</cp:lastModifiedBy>
  <cp:lastPrinted>2023-06-28T20:17:21Z</cp:lastPrinted>
  <dcterms:created xsi:type="dcterms:W3CDTF">2014-07-24T11:43:41Z</dcterms:created>
  <dcterms:modified xsi:type="dcterms:W3CDTF">2023-12-12T03:08:05Z</dcterms:modified>
</cp:coreProperties>
</file>